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F0F622A1-CA59-4E8B-87D4-50285B327D57}" xr6:coauthVersionLast="47" xr6:coauthVersionMax="47" xr10:uidLastSave="{00000000-0000-0000-0000-000000000000}"/>
  <bookViews>
    <workbookView xWindow="-108" yWindow="-108" windowWidth="23256" windowHeight="13896" xr2:uid="{1A64C22B-1F21-4E09-8D6F-223D1C137769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доп.43'!$A$1:$K$482</definedName>
  </definedNames>
  <calcPr calcId="191029" iterate="1"/>
</workbook>
</file>

<file path=xl/calcChain.xml><?xml version="1.0" encoding="utf-8"?>
<calcChain xmlns="http://schemas.openxmlformats.org/spreadsheetml/2006/main">
  <c r="H480" i="7" l="1"/>
  <c r="H477" i="7"/>
  <c r="C480" i="7"/>
  <c r="C477" i="7"/>
  <c r="J22" i="7"/>
  <c r="J19" i="7"/>
  <c r="J18" i="7"/>
  <c r="J17" i="7"/>
  <c r="J16" i="7"/>
  <c r="J15" i="7"/>
  <c r="I22" i="7"/>
  <c r="H474" i="7"/>
  <c r="J474" i="7"/>
  <c r="H473" i="7"/>
  <c r="J473" i="7"/>
  <c r="A472" i="7"/>
  <c r="H470" i="7"/>
  <c r="J470" i="7"/>
  <c r="H469" i="7"/>
  <c r="J469" i="7"/>
  <c r="A468" i="7"/>
  <c r="H466" i="7"/>
  <c r="J466" i="7"/>
  <c r="H465" i="7"/>
  <c r="J465" i="7"/>
  <c r="A464" i="7"/>
  <c r="AA462" i="7"/>
  <c r="Y462" i="7"/>
  <c r="X462" i="7"/>
  <c r="K461" i="7"/>
  <c r="P462" i="7" s="1"/>
  <c r="J464" i="7" s="1"/>
  <c r="J461" i="7"/>
  <c r="I461" i="7"/>
  <c r="Z462" i="7" s="1"/>
  <c r="H461" i="7"/>
  <c r="G461" i="7"/>
  <c r="F461" i="7"/>
  <c r="V461" i="7"/>
  <c r="T461" i="7"/>
  <c r="R461" i="7"/>
  <c r="U461" i="7"/>
  <c r="S461" i="7"/>
  <c r="Q461" i="7"/>
  <c r="E461" i="7"/>
  <c r="D461" i="7"/>
  <c r="B461" i="7"/>
  <c r="A460" i="7"/>
  <c r="H458" i="7"/>
  <c r="J458" i="7"/>
  <c r="H457" i="7"/>
  <c r="J457" i="7"/>
  <c r="A456" i="7"/>
  <c r="B454" i="7"/>
  <c r="AA451" i="7"/>
  <c r="Z451" i="7"/>
  <c r="Y451" i="7"/>
  <c r="K450" i="7"/>
  <c r="P451" i="7" s="1"/>
  <c r="J450" i="7"/>
  <c r="I450" i="7"/>
  <c r="H451" i="7" s="1"/>
  <c r="H450" i="7"/>
  <c r="G450" i="7"/>
  <c r="F450" i="7"/>
  <c r="V450" i="7"/>
  <c r="T450" i="7"/>
  <c r="R450" i="7"/>
  <c r="U450" i="7"/>
  <c r="S450" i="7"/>
  <c r="Q450" i="7"/>
  <c r="E450" i="7"/>
  <c r="D450" i="7"/>
  <c r="B450" i="7"/>
  <c r="AA448" i="7"/>
  <c r="Z448" i="7"/>
  <c r="Y448" i="7"/>
  <c r="K447" i="7"/>
  <c r="P448" i="7" s="1"/>
  <c r="J447" i="7"/>
  <c r="I447" i="7"/>
  <c r="H448" i="7" s="1"/>
  <c r="H447" i="7"/>
  <c r="G447" i="7"/>
  <c r="F447" i="7"/>
  <c r="V447" i="7"/>
  <c r="T447" i="7"/>
  <c r="R447" i="7"/>
  <c r="U447" i="7"/>
  <c r="S447" i="7"/>
  <c r="Q447" i="7"/>
  <c r="E447" i="7"/>
  <c r="D447" i="7"/>
  <c r="B447" i="7"/>
  <c r="AA445" i="7"/>
  <c r="Z445" i="7"/>
  <c r="Y445" i="7"/>
  <c r="I444" i="7"/>
  <c r="AB444" i="7" s="1"/>
  <c r="H444" i="7"/>
  <c r="G444" i="7"/>
  <c r="E444" i="7"/>
  <c r="J443" i="7"/>
  <c r="E443" i="7"/>
  <c r="J442" i="7"/>
  <c r="E442" i="7"/>
  <c r="K441" i="7"/>
  <c r="J441" i="7"/>
  <c r="I441" i="7"/>
  <c r="H441" i="7"/>
  <c r="G441" i="7"/>
  <c r="F441" i="7"/>
  <c r="K440" i="7"/>
  <c r="J440" i="7"/>
  <c r="I440" i="7"/>
  <c r="W440" i="7" s="1"/>
  <c r="H440" i="7"/>
  <c r="G440" i="7"/>
  <c r="F440" i="7"/>
  <c r="C439" i="7"/>
  <c r="V438" i="7"/>
  <c r="T438" i="7"/>
  <c r="K443" i="7" s="1"/>
  <c r="R438" i="7"/>
  <c r="K442" i="7" s="1"/>
  <c r="U438" i="7"/>
  <c r="S438" i="7"/>
  <c r="I443" i="7" s="1"/>
  <c r="Q438" i="7"/>
  <c r="I442" i="7" s="1"/>
  <c r="E438" i="7"/>
  <c r="D438" i="7"/>
  <c r="B437" i="7"/>
  <c r="B435" i="7"/>
  <c r="AA432" i="7"/>
  <c r="Z432" i="7"/>
  <c r="Y432" i="7"/>
  <c r="I431" i="7"/>
  <c r="AB431" i="7" s="1"/>
  <c r="H431" i="7"/>
  <c r="G431" i="7"/>
  <c r="E431" i="7"/>
  <c r="J430" i="7"/>
  <c r="E430" i="7"/>
  <c r="J429" i="7"/>
  <c r="E429" i="7"/>
  <c r="J428" i="7"/>
  <c r="E428" i="7"/>
  <c r="K427" i="7"/>
  <c r="J427" i="7"/>
  <c r="I427" i="7"/>
  <c r="H427" i="7"/>
  <c r="G427" i="7"/>
  <c r="F427" i="7"/>
  <c r="K426" i="7"/>
  <c r="J426" i="7"/>
  <c r="I426" i="7"/>
  <c r="W426" i="7" s="1"/>
  <c r="H426" i="7"/>
  <c r="G426" i="7"/>
  <c r="F426" i="7"/>
  <c r="K425" i="7"/>
  <c r="J425" i="7"/>
  <c r="I425" i="7"/>
  <c r="H425" i="7"/>
  <c r="G425" i="7"/>
  <c r="F425" i="7"/>
  <c r="K424" i="7"/>
  <c r="J424" i="7"/>
  <c r="I424" i="7"/>
  <c r="W424" i="7" s="1"/>
  <c r="H424" i="7"/>
  <c r="G424" i="7"/>
  <c r="F424" i="7"/>
  <c r="C423" i="7"/>
  <c r="V422" i="7"/>
  <c r="K430" i="7" s="1"/>
  <c r="T422" i="7"/>
  <c r="K429" i="7" s="1"/>
  <c r="R422" i="7"/>
  <c r="K428" i="7" s="1"/>
  <c r="U422" i="7"/>
  <c r="I430" i="7" s="1"/>
  <c r="S422" i="7"/>
  <c r="I429" i="7" s="1"/>
  <c r="Q422" i="7"/>
  <c r="I428" i="7" s="1"/>
  <c r="E422" i="7"/>
  <c r="D422" i="7"/>
  <c r="AA420" i="7"/>
  <c r="Z420" i="7"/>
  <c r="Y420" i="7"/>
  <c r="I419" i="7"/>
  <c r="AB419" i="7" s="1"/>
  <c r="H419" i="7"/>
  <c r="G419" i="7"/>
  <c r="E419" i="7"/>
  <c r="J418" i="7"/>
  <c r="E418" i="7"/>
  <c r="J417" i="7"/>
  <c r="E417" i="7"/>
  <c r="K416" i="7"/>
  <c r="J416" i="7"/>
  <c r="I416" i="7"/>
  <c r="H416" i="7"/>
  <c r="G416" i="7"/>
  <c r="F416" i="7"/>
  <c r="K415" i="7"/>
  <c r="J415" i="7"/>
  <c r="I415" i="7"/>
  <c r="H415" i="7"/>
  <c r="G415" i="7"/>
  <c r="F415" i="7"/>
  <c r="K414" i="7"/>
  <c r="J414" i="7"/>
  <c r="I414" i="7"/>
  <c r="H414" i="7"/>
  <c r="G414" i="7"/>
  <c r="F414" i="7"/>
  <c r="C413" i="7"/>
  <c r="V412" i="7"/>
  <c r="T412" i="7"/>
  <c r="K418" i="7" s="1"/>
  <c r="R412" i="7"/>
  <c r="K417" i="7" s="1"/>
  <c r="U412" i="7"/>
  <c r="S412" i="7"/>
  <c r="I418" i="7" s="1"/>
  <c r="Q412" i="7"/>
  <c r="I417" i="7" s="1"/>
  <c r="E412" i="7"/>
  <c r="D412" i="7"/>
  <c r="B411" i="7"/>
  <c r="AA409" i="7"/>
  <c r="Z409" i="7"/>
  <c r="Y409" i="7"/>
  <c r="I408" i="7"/>
  <c r="AB408" i="7" s="1"/>
  <c r="H408" i="7"/>
  <c r="G408" i="7"/>
  <c r="E408" i="7"/>
  <c r="J407" i="7"/>
  <c r="E407" i="7"/>
  <c r="J406" i="7"/>
  <c r="E406" i="7"/>
  <c r="J405" i="7"/>
  <c r="E405" i="7"/>
  <c r="K404" i="7"/>
  <c r="J404" i="7"/>
  <c r="I404" i="7"/>
  <c r="H404" i="7"/>
  <c r="G404" i="7"/>
  <c r="F404" i="7"/>
  <c r="K403" i="7"/>
  <c r="J403" i="7"/>
  <c r="I403" i="7"/>
  <c r="W403" i="7" s="1"/>
  <c r="H403" i="7"/>
  <c r="G403" i="7"/>
  <c r="F403" i="7"/>
  <c r="K402" i="7"/>
  <c r="J402" i="7"/>
  <c r="I402" i="7"/>
  <c r="H402" i="7"/>
  <c r="G402" i="7"/>
  <c r="F402" i="7"/>
  <c r="K401" i="7"/>
  <c r="J401" i="7"/>
  <c r="I401" i="7"/>
  <c r="W401" i="7" s="1"/>
  <c r="H401" i="7"/>
  <c r="G401" i="7"/>
  <c r="F401" i="7"/>
  <c r="C400" i="7"/>
  <c r="V399" i="7"/>
  <c r="K407" i="7" s="1"/>
  <c r="T399" i="7"/>
  <c r="K406" i="7" s="1"/>
  <c r="R399" i="7"/>
  <c r="K405" i="7" s="1"/>
  <c r="U399" i="7"/>
  <c r="I407" i="7" s="1"/>
  <c r="S399" i="7"/>
  <c r="I406" i="7" s="1"/>
  <c r="Q399" i="7"/>
  <c r="I405" i="7" s="1"/>
  <c r="E399" i="7"/>
  <c r="D399" i="7"/>
  <c r="B399" i="7"/>
  <c r="AA397" i="7"/>
  <c r="Z397" i="7"/>
  <c r="Y397" i="7"/>
  <c r="I396" i="7"/>
  <c r="AB396" i="7" s="1"/>
  <c r="H396" i="7"/>
  <c r="G396" i="7"/>
  <c r="E396" i="7"/>
  <c r="J395" i="7"/>
  <c r="E395" i="7"/>
  <c r="J394" i="7"/>
  <c r="E394" i="7"/>
  <c r="J393" i="7"/>
  <c r="E393" i="7"/>
  <c r="K392" i="7"/>
  <c r="J392" i="7"/>
  <c r="I392" i="7"/>
  <c r="H392" i="7"/>
  <c r="G392" i="7"/>
  <c r="F392" i="7"/>
  <c r="K391" i="7"/>
  <c r="J391" i="7"/>
  <c r="I391" i="7"/>
  <c r="W391" i="7" s="1"/>
  <c r="H391" i="7"/>
  <c r="G391" i="7"/>
  <c r="F391" i="7"/>
  <c r="K390" i="7"/>
  <c r="J390" i="7"/>
  <c r="I390" i="7"/>
  <c r="H390" i="7"/>
  <c r="G390" i="7"/>
  <c r="F390" i="7"/>
  <c r="K389" i="7"/>
  <c r="J389" i="7"/>
  <c r="I389" i="7"/>
  <c r="W389" i="7" s="1"/>
  <c r="H389" i="7"/>
  <c r="G389" i="7"/>
  <c r="F389" i="7"/>
  <c r="C388" i="7"/>
  <c r="V387" i="7"/>
  <c r="K395" i="7" s="1"/>
  <c r="T387" i="7"/>
  <c r="K394" i="7" s="1"/>
  <c r="R387" i="7"/>
  <c r="K393" i="7" s="1"/>
  <c r="U387" i="7"/>
  <c r="I395" i="7" s="1"/>
  <c r="S387" i="7"/>
  <c r="I394" i="7" s="1"/>
  <c r="Q387" i="7"/>
  <c r="I393" i="7" s="1"/>
  <c r="E387" i="7"/>
  <c r="D387" i="7"/>
  <c r="B387" i="7"/>
  <c r="AA385" i="7"/>
  <c r="Z385" i="7"/>
  <c r="Y385" i="7"/>
  <c r="J384" i="7"/>
  <c r="E384" i="7"/>
  <c r="K383" i="7"/>
  <c r="J383" i="7"/>
  <c r="I383" i="7"/>
  <c r="W383" i="7" s="1"/>
  <c r="H383" i="7"/>
  <c r="G383" i="7"/>
  <c r="F383" i="7"/>
  <c r="K382" i="7"/>
  <c r="J382" i="7"/>
  <c r="I382" i="7"/>
  <c r="H382" i="7"/>
  <c r="G382" i="7"/>
  <c r="F382" i="7"/>
  <c r="V381" i="7"/>
  <c r="K384" i="7" s="1"/>
  <c r="T381" i="7"/>
  <c r="R381" i="7"/>
  <c r="U381" i="7"/>
  <c r="I384" i="7" s="1"/>
  <c r="S381" i="7"/>
  <c r="Q381" i="7"/>
  <c r="E381" i="7"/>
  <c r="D381" i="7"/>
  <c r="B381" i="7"/>
  <c r="AA379" i="7"/>
  <c r="Z379" i="7"/>
  <c r="Y379" i="7"/>
  <c r="I378" i="7"/>
  <c r="AB378" i="7" s="1"/>
  <c r="H378" i="7"/>
  <c r="G378" i="7"/>
  <c r="E378" i="7"/>
  <c r="J377" i="7"/>
  <c r="E377" i="7"/>
  <c r="J376" i="7"/>
  <c r="E376" i="7"/>
  <c r="J375" i="7"/>
  <c r="E375" i="7"/>
  <c r="K374" i="7"/>
  <c r="J374" i="7"/>
  <c r="H374" i="7"/>
  <c r="AA374" i="7"/>
  <c r="Z374" i="7"/>
  <c r="Y374" i="7"/>
  <c r="I374" i="7"/>
  <c r="X374" i="7" s="1"/>
  <c r="F374" i="7"/>
  <c r="V374" i="7"/>
  <c r="T374" i="7"/>
  <c r="R374" i="7"/>
  <c r="U374" i="7"/>
  <c r="S374" i="7"/>
  <c r="Q374" i="7"/>
  <c r="E374" i="7"/>
  <c r="D374" i="7"/>
  <c r="B374" i="7"/>
  <c r="K373" i="7"/>
  <c r="J373" i="7"/>
  <c r="I373" i="7"/>
  <c r="W373" i="7" s="1"/>
  <c r="H373" i="7"/>
  <c r="G373" i="7"/>
  <c r="F373" i="7"/>
  <c r="K372" i="7"/>
  <c r="J372" i="7"/>
  <c r="I372" i="7"/>
  <c r="H372" i="7"/>
  <c r="G372" i="7"/>
  <c r="F372" i="7"/>
  <c r="K371" i="7"/>
  <c r="J371" i="7"/>
  <c r="I371" i="7"/>
  <c r="W371" i="7" s="1"/>
  <c r="H371" i="7"/>
  <c r="G371" i="7"/>
  <c r="F371" i="7"/>
  <c r="V370" i="7"/>
  <c r="T370" i="7"/>
  <c r="R370" i="7"/>
  <c r="U370" i="7"/>
  <c r="S370" i="7"/>
  <c r="Q370" i="7"/>
  <c r="E370" i="7"/>
  <c r="D370" i="7"/>
  <c r="AA368" i="7"/>
  <c r="Z368" i="7"/>
  <c r="Y368" i="7"/>
  <c r="I367" i="7"/>
  <c r="AB367" i="7" s="1"/>
  <c r="H367" i="7"/>
  <c r="G367" i="7"/>
  <c r="E367" i="7"/>
  <c r="J366" i="7"/>
  <c r="E366" i="7"/>
  <c r="K365" i="7"/>
  <c r="J365" i="7"/>
  <c r="E365" i="7"/>
  <c r="J364" i="7"/>
  <c r="E364" i="7"/>
  <c r="K363" i="7"/>
  <c r="J363" i="7"/>
  <c r="I363" i="7"/>
  <c r="H363" i="7"/>
  <c r="G363" i="7"/>
  <c r="F363" i="7"/>
  <c r="K362" i="7"/>
  <c r="J362" i="7"/>
  <c r="I362" i="7"/>
  <c r="W362" i="7" s="1"/>
  <c r="H362" i="7"/>
  <c r="G362" i="7"/>
  <c r="F362" i="7"/>
  <c r="K361" i="7"/>
  <c r="J361" i="7"/>
  <c r="I361" i="7"/>
  <c r="H361" i="7"/>
  <c r="G361" i="7"/>
  <c r="F361" i="7"/>
  <c r="K360" i="7"/>
  <c r="J360" i="7"/>
  <c r="I360" i="7"/>
  <c r="W360" i="7" s="1"/>
  <c r="H360" i="7"/>
  <c r="G360" i="7"/>
  <c r="F360" i="7"/>
  <c r="C359" i="7"/>
  <c r="V358" i="7"/>
  <c r="K366" i="7" s="1"/>
  <c r="T358" i="7"/>
  <c r="R358" i="7"/>
  <c r="K364" i="7" s="1"/>
  <c r="U358" i="7"/>
  <c r="I366" i="7" s="1"/>
  <c r="S358" i="7"/>
  <c r="I365" i="7" s="1"/>
  <c r="Q358" i="7"/>
  <c r="I364" i="7" s="1"/>
  <c r="E358" i="7"/>
  <c r="D358" i="7"/>
  <c r="AA356" i="7"/>
  <c r="Z356" i="7"/>
  <c r="Y356" i="7"/>
  <c r="I355" i="7"/>
  <c r="AB355" i="7" s="1"/>
  <c r="H355" i="7"/>
  <c r="G355" i="7"/>
  <c r="E355" i="7"/>
  <c r="J354" i="7"/>
  <c r="E354" i="7"/>
  <c r="J353" i="7"/>
  <c r="E353" i="7"/>
  <c r="J352" i="7"/>
  <c r="E352" i="7"/>
  <c r="K351" i="7"/>
  <c r="J351" i="7"/>
  <c r="I351" i="7"/>
  <c r="H351" i="7"/>
  <c r="G351" i="7"/>
  <c r="F351" i="7"/>
  <c r="K350" i="7"/>
  <c r="J350" i="7"/>
  <c r="I350" i="7"/>
  <c r="W350" i="7" s="1"/>
  <c r="H350" i="7"/>
  <c r="G350" i="7"/>
  <c r="F350" i="7"/>
  <c r="K349" i="7"/>
  <c r="J349" i="7"/>
  <c r="I349" i="7"/>
  <c r="H349" i="7"/>
  <c r="G349" i="7"/>
  <c r="F349" i="7"/>
  <c r="K348" i="7"/>
  <c r="J348" i="7"/>
  <c r="I348" i="7"/>
  <c r="H348" i="7"/>
  <c r="G348" i="7"/>
  <c r="F348" i="7"/>
  <c r="C347" i="7"/>
  <c r="V346" i="7"/>
  <c r="K354" i="7" s="1"/>
  <c r="T346" i="7"/>
  <c r="K353" i="7" s="1"/>
  <c r="R346" i="7"/>
  <c r="K352" i="7" s="1"/>
  <c r="U346" i="7"/>
  <c r="I354" i="7" s="1"/>
  <c r="S346" i="7"/>
  <c r="I353" i="7" s="1"/>
  <c r="Q346" i="7"/>
  <c r="I352" i="7" s="1"/>
  <c r="E346" i="7"/>
  <c r="D346" i="7"/>
  <c r="AA344" i="7"/>
  <c r="Z344" i="7"/>
  <c r="Y344" i="7"/>
  <c r="I343" i="7"/>
  <c r="AB343" i="7" s="1"/>
  <c r="H343" i="7"/>
  <c r="G343" i="7"/>
  <c r="E343" i="7"/>
  <c r="J342" i="7"/>
  <c r="E342" i="7"/>
  <c r="J341" i="7"/>
  <c r="E341" i="7"/>
  <c r="J340" i="7"/>
  <c r="E340" i="7"/>
  <c r="K339" i="7"/>
  <c r="J339" i="7"/>
  <c r="H339" i="7"/>
  <c r="AA339" i="7"/>
  <c r="Z339" i="7"/>
  <c r="Y339" i="7"/>
  <c r="I339" i="7"/>
  <c r="X339" i="7" s="1"/>
  <c r="F339" i="7"/>
  <c r="V339" i="7"/>
  <c r="T339" i="7"/>
  <c r="R339" i="7"/>
  <c r="U339" i="7"/>
  <c r="S339" i="7"/>
  <c r="Q339" i="7"/>
  <c r="E339" i="7"/>
  <c r="D339" i="7"/>
  <c r="B339" i="7"/>
  <c r="K338" i="7"/>
  <c r="J338" i="7"/>
  <c r="I338" i="7"/>
  <c r="W338" i="7" s="1"/>
  <c r="H338" i="7"/>
  <c r="G338" i="7"/>
  <c r="F338" i="7"/>
  <c r="K337" i="7"/>
  <c r="J337" i="7"/>
  <c r="I337" i="7"/>
  <c r="H337" i="7"/>
  <c r="G337" i="7"/>
  <c r="F337" i="7"/>
  <c r="K336" i="7"/>
  <c r="J336" i="7"/>
  <c r="I336" i="7"/>
  <c r="H336" i="7"/>
  <c r="G336" i="7"/>
  <c r="F336" i="7"/>
  <c r="C335" i="7"/>
  <c r="V334" i="7"/>
  <c r="T334" i="7"/>
  <c r="R334" i="7"/>
  <c r="U334" i="7"/>
  <c r="S334" i="7"/>
  <c r="Q334" i="7"/>
  <c r="E334" i="7"/>
  <c r="D334" i="7"/>
  <c r="AA332" i="7"/>
  <c r="Z332" i="7"/>
  <c r="Y332" i="7"/>
  <c r="I331" i="7"/>
  <c r="AB331" i="7" s="1"/>
  <c r="H331" i="7"/>
  <c r="G331" i="7"/>
  <c r="E331" i="7"/>
  <c r="J330" i="7"/>
  <c r="E330" i="7"/>
  <c r="J329" i="7"/>
  <c r="E329" i="7"/>
  <c r="J328" i="7"/>
  <c r="E328" i="7"/>
  <c r="K327" i="7"/>
  <c r="J327" i="7"/>
  <c r="H327" i="7"/>
  <c r="AA327" i="7"/>
  <c r="Z327" i="7"/>
  <c r="Y327" i="7"/>
  <c r="I327" i="7"/>
  <c r="X327" i="7" s="1"/>
  <c r="F327" i="7"/>
  <c r="V327" i="7"/>
  <c r="T327" i="7"/>
  <c r="R327" i="7"/>
  <c r="U327" i="7"/>
  <c r="S327" i="7"/>
  <c r="Q327" i="7"/>
  <c r="E327" i="7"/>
  <c r="D327" i="7"/>
  <c r="B327" i="7"/>
  <c r="K326" i="7"/>
  <c r="J326" i="7"/>
  <c r="H326" i="7"/>
  <c r="AA326" i="7"/>
  <c r="Z326" i="7"/>
  <c r="Y326" i="7"/>
  <c r="I326" i="7"/>
  <c r="X326" i="7" s="1"/>
  <c r="F326" i="7"/>
  <c r="V326" i="7"/>
  <c r="T326" i="7"/>
  <c r="R326" i="7"/>
  <c r="U326" i="7"/>
  <c r="S326" i="7"/>
  <c r="Q326" i="7"/>
  <c r="E326" i="7"/>
  <c r="D326" i="7"/>
  <c r="B326" i="7"/>
  <c r="K325" i="7"/>
  <c r="J325" i="7"/>
  <c r="H325" i="7"/>
  <c r="AA325" i="7"/>
  <c r="Z325" i="7"/>
  <c r="Y325" i="7"/>
  <c r="I325" i="7"/>
  <c r="X325" i="7" s="1"/>
  <c r="F325" i="7"/>
  <c r="V325" i="7"/>
  <c r="T325" i="7"/>
  <c r="R325" i="7"/>
  <c r="U325" i="7"/>
  <c r="S325" i="7"/>
  <c r="Q325" i="7"/>
  <c r="E325" i="7"/>
  <c r="D325" i="7"/>
  <c r="B325" i="7"/>
  <c r="K324" i="7"/>
  <c r="J324" i="7"/>
  <c r="H324" i="7"/>
  <c r="AA324" i="7"/>
  <c r="Z324" i="7"/>
  <c r="Y324" i="7"/>
  <c r="I324" i="7"/>
  <c r="X324" i="7" s="1"/>
  <c r="F324" i="7"/>
  <c r="V324" i="7"/>
  <c r="T324" i="7"/>
  <c r="R324" i="7"/>
  <c r="U324" i="7"/>
  <c r="S324" i="7"/>
  <c r="Q324" i="7"/>
  <c r="E324" i="7"/>
  <c r="D324" i="7"/>
  <c r="B324" i="7"/>
  <c r="K323" i="7"/>
  <c r="J323" i="7"/>
  <c r="I323" i="7"/>
  <c r="H323" i="7"/>
  <c r="G323" i="7"/>
  <c r="F323" i="7"/>
  <c r="K322" i="7"/>
  <c r="J322" i="7"/>
  <c r="I322" i="7"/>
  <c r="W322" i="7" s="1"/>
  <c r="H322" i="7"/>
  <c r="G322" i="7"/>
  <c r="F322" i="7"/>
  <c r="K321" i="7"/>
  <c r="J321" i="7"/>
  <c r="I321" i="7"/>
  <c r="H321" i="7"/>
  <c r="G321" i="7"/>
  <c r="F321" i="7"/>
  <c r="K320" i="7"/>
  <c r="J320" i="7"/>
  <c r="I320" i="7"/>
  <c r="W320" i="7" s="1"/>
  <c r="H320" i="7"/>
  <c r="G320" i="7"/>
  <c r="F320" i="7"/>
  <c r="C319" i="7"/>
  <c r="V318" i="7"/>
  <c r="T318" i="7"/>
  <c r="R318" i="7"/>
  <c r="U318" i="7"/>
  <c r="S318" i="7"/>
  <c r="Q318" i="7"/>
  <c r="E318" i="7"/>
  <c r="D318" i="7"/>
  <c r="AA316" i="7"/>
  <c r="Z316" i="7"/>
  <c r="Y316" i="7"/>
  <c r="I315" i="7"/>
  <c r="AB315" i="7" s="1"/>
  <c r="H315" i="7"/>
  <c r="G315" i="7"/>
  <c r="E315" i="7"/>
  <c r="J314" i="7"/>
  <c r="E314" i="7"/>
  <c r="J313" i="7"/>
  <c r="E313" i="7"/>
  <c r="K312" i="7"/>
  <c r="J312" i="7"/>
  <c r="H312" i="7"/>
  <c r="AA312" i="7"/>
  <c r="Z312" i="7"/>
  <c r="Y312" i="7"/>
  <c r="I312" i="7"/>
  <c r="X312" i="7" s="1"/>
  <c r="F312" i="7"/>
  <c r="V312" i="7"/>
  <c r="T312" i="7"/>
  <c r="R312" i="7"/>
  <c r="U312" i="7"/>
  <c r="S312" i="7"/>
  <c r="Q312" i="7"/>
  <c r="E312" i="7"/>
  <c r="D312" i="7"/>
  <c r="B312" i="7"/>
  <c r="B311" i="7"/>
  <c r="K309" i="7"/>
  <c r="J309" i="7"/>
  <c r="H309" i="7"/>
  <c r="AA309" i="7"/>
  <c r="Z309" i="7"/>
  <c r="Y309" i="7"/>
  <c r="I309" i="7"/>
  <c r="X309" i="7" s="1"/>
  <c r="F309" i="7"/>
  <c r="V309" i="7"/>
  <c r="T309" i="7"/>
  <c r="R309" i="7"/>
  <c r="U309" i="7"/>
  <c r="S309" i="7"/>
  <c r="Q309" i="7"/>
  <c r="E309" i="7"/>
  <c r="D309" i="7"/>
  <c r="B309" i="7"/>
  <c r="K308" i="7"/>
  <c r="J308" i="7"/>
  <c r="I308" i="7"/>
  <c r="H308" i="7"/>
  <c r="G308" i="7"/>
  <c r="F308" i="7"/>
  <c r="K307" i="7"/>
  <c r="J307" i="7"/>
  <c r="I307" i="7"/>
  <c r="W307" i="7" s="1"/>
  <c r="H307" i="7"/>
  <c r="G307" i="7"/>
  <c r="F307" i="7"/>
  <c r="V306" i="7"/>
  <c r="T306" i="7"/>
  <c r="R306" i="7"/>
  <c r="U306" i="7"/>
  <c r="S306" i="7"/>
  <c r="Q306" i="7"/>
  <c r="E306" i="7"/>
  <c r="D306" i="7"/>
  <c r="B305" i="7"/>
  <c r="AA303" i="7"/>
  <c r="Z303" i="7"/>
  <c r="Y303" i="7"/>
  <c r="C302" i="7"/>
  <c r="K301" i="7"/>
  <c r="P303" i="7" s="1"/>
  <c r="J301" i="7"/>
  <c r="I301" i="7"/>
  <c r="X303" i="7" s="1"/>
  <c r="H301" i="7"/>
  <c r="G301" i="7"/>
  <c r="F301" i="7"/>
  <c r="V301" i="7"/>
  <c r="T301" i="7"/>
  <c r="R301" i="7"/>
  <c r="U301" i="7"/>
  <c r="S301" i="7"/>
  <c r="Q301" i="7"/>
  <c r="E301" i="7"/>
  <c r="D301" i="7"/>
  <c r="B301" i="7"/>
  <c r="AA299" i="7"/>
  <c r="Z299" i="7"/>
  <c r="Y299" i="7"/>
  <c r="I298" i="7"/>
  <c r="AB298" i="7" s="1"/>
  <c r="H298" i="7"/>
  <c r="G298" i="7"/>
  <c r="E298" i="7"/>
  <c r="J297" i="7"/>
  <c r="E297" i="7"/>
  <c r="J296" i="7"/>
  <c r="E296" i="7"/>
  <c r="K295" i="7"/>
  <c r="J295" i="7"/>
  <c r="I295" i="7"/>
  <c r="H295" i="7"/>
  <c r="G295" i="7"/>
  <c r="F295" i="7"/>
  <c r="K294" i="7"/>
  <c r="J294" i="7"/>
  <c r="I294" i="7"/>
  <c r="H294" i="7"/>
  <c r="G294" i="7"/>
  <c r="F294" i="7"/>
  <c r="C293" i="7"/>
  <c r="V292" i="7"/>
  <c r="T292" i="7"/>
  <c r="K297" i="7" s="1"/>
  <c r="R292" i="7"/>
  <c r="K296" i="7" s="1"/>
  <c r="U292" i="7"/>
  <c r="S292" i="7"/>
  <c r="I297" i="7" s="1"/>
  <c r="Q292" i="7"/>
  <c r="I296" i="7" s="1"/>
  <c r="E292" i="7"/>
  <c r="D292" i="7"/>
  <c r="AA290" i="7"/>
  <c r="Z290" i="7"/>
  <c r="Y290" i="7"/>
  <c r="C289" i="7"/>
  <c r="K288" i="7"/>
  <c r="P290" i="7" s="1"/>
  <c r="J288" i="7"/>
  <c r="I288" i="7"/>
  <c r="X290" i="7" s="1"/>
  <c r="H288" i="7"/>
  <c r="G288" i="7"/>
  <c r="F288" i="7"/>
  <c r="V288" i="7"/>
  <c r="T288" i="7"/>
  <c r="R288" i="7"/>
  <c r="U288" i="7"/>
  <c r="S288" i="7"/>
  <c r="Q288" i="7"/>
  <c r="E288" i="7"/>
  <c r="D288" i="7"/>
  <c r="B288" i="7"/>
  <c r="AA286" i="7"/>
  <c r="Z286" i="7"/>
  <c r="Y286" i="7"/>
  <c r="I285" i="7"/>
  <c r="AB285" i="7" s="1"/>
  <c r="H285" i="7"/>
  <c r="G285" i="7"/>
  <c r="E285" i="7"/>
  <c r="J284" i="7"/>
  <c r="E284" i="7"/>
  <c r="J283" i="7"/>
  <c r="E283" i="7"/>
  <c r="K282" i="7"/>
  <c r="J282" i="7"/>
  <c r="H282" i="7"/>
  <c r="AA282" i="7"/>
  <c r="Z282" i="7"/>
  <c r="Y282" i="7"/>
  <c r="I282" i="7"/>
  <c r="X282" i="7" s="1"/>
  <c r="F282" i="7"/>
  <c r="V282" i="7"/>
  <c r="T282" i="7"/>
  <c r="R282" i="7"/>
  <c r="U282" i="7"/>
  <c r="S282" i="7"/>
  <c r="Q282" i="7"/>
  <c r="E282" i="7"/>
  <c r="D282" i="7"/>
  <c r="B282" i="7"/>
  <c r="K281" i="7"/>
  <c r="J281" i="7"/>
  <c r="H281" i="7"/>
  <c r="AA281" i="7"/>
  <c r="Z281" i="7"/>
  <c r="Y281" i="7"/>
  <c r="I281" i="7"/>
  <c r="X281" i="7" s="1"/>
  <c r="F281" i="7"/>
  <c r="V281" i="7"/>
  <c r="T281" i="7"/>
  <c r="R281" i="7"/>
  <c r="U281" i="7"/>
  <c r="S281" i="7"/>
  <c r="Q281" i="7"/>
  <c r="E281" i="7"/>
  <c r="D281" i="7"/>
  <c r="B281" i="7"/>
  <c r="K280" i="7"/>
  <c r="J280" i="7"/>
  <c r="I280" i="7"/>
  <c r="H280" i="7"/>
  <c r="G280" i="7"/>
  <c r="F280" i="7"/>
  <c r="K279" i="7"/>
  <c r="J279" i="7"/>
  <c r="I279" i="7"/>
  <c r="H279" i="7"/>
  <c r="G279" i="7"/>
  <c r="F279" i="7"/>
  <c r="C278" i="7"/>
  <c r="V277" i="7"/>
  <c r="T277" i="7"/>
  <c r="R277" i="7"/>
  <c r="U277" i="7"/>
  <c r="S277" i="7"/>
  <c r="Q277" i="7"/>
  <c r="E277" i="7"/>
  <c r="D277" i="7"/>
  <c r="AA275" i="7"/>
  <c r="Z275" i="7"/>
  <c r="Y275" i="7"/>
  <c r="I274" i="7"/>
  <c r="AB274" i="7" s="1"/>
  <c r="H274" i="7"/>
  <c r="G274" i="7"/>
  <c r="E274" i="7"/>
  <c r="J273" i="7"/>
  <c r="E273" i="7"/>
  <c r="J272" i="7"/>
  <c r="E272" i="7"/>
  <c r="J271" i="7"/>
  <c r="E271" i="7"/>
  <c r="K270" i="7"/>
  <c r="J270" i="7"/>
  <c r="I270" i="7"/>
  <c r="W270" i="7" s="1"/>
  <c r="H270" i="7"/>
  <c r="G270" i="7"/>
  <c r="F270" i="7"/>
  <c r="K269" i="7"/>
  <c r="J269" i="7"/>
  <c r="I269" i="7"/>
  <c r="H269" i="7"/>
  <c r="G269" i="7"/>
  <c r="F269" i="7"/>
  <c r="K268" i="7"/>
  <c r="J268" i="7"/>
  <c r="I268" i="7"/>
  <c r="W268" i="7" s="1"/>
  <c r="H268" i="7"/>
  <c r="G268" i="7"/>
  <c r="F268" i="7"/>
  <c r="C267" i="7"/>
  <c r="V266" i="7"/>
  <c r="K273" i="7" s="1"/>
  <c r="T266" i="7"/>
  <c r="K272" i="7" s="1"/>
  <c r="R266" i="7"/>
  <c r="K271" i="7" s="1"/>
  <c r="U266" i="7"/>
  <c r="I273" i="7" s="1"/>
  <c r="S266" i="7"/>
  <c r="I272" i="7" s="1"/>
  <c r="Q266" i="7"/>
  <c r="I271" i="7" s="1"/>
  <c r="E266" i="7"/>
  <c r="D266" i="7"/>
  <c r="AA264" i="7"/>
  <c r="Z264" i="7"/>
  <c r="Y264" i="7"/>
  <c r="I263" i="7"/>
  <c r="AB263" i="7" s="1"/>
  <c r="H263" i="7"/>
  <c r="G263" i="7"/>
  <c r="E263" i="7"/>
  <c r="J262" i="7"/>
  <c r="E262" i="7"/>
  <c r="J261" i="7"/>
  <c r="E261" i="7"/>
  <c r="J260" i="7"/>
  <c r="E260" i="7"/>
  <c r="K259" i="7"/>
  <c r="J259" i="7"/>
  <c r="I259" i="7"/>
  <c r="W259" i="7" s="1"/>
  <c r="H259" i="7"/>
  <c r="G259" i="7"/>
  <c r="F259" i="7"/>
  <c r="K258" i="7"/>
  <c r="J258" i="7"/>
  <c r="I258" i="7"/>
  <c r="H258" i="7"/>
  <c r="G258" i="7"/>
  <c r="F258" i="7"/>
  <c r="K257" i="7"/>
  <c r="J257" i="7"/>
  <c r="I257" i="7"/>
  <c r="W257" i="7" s="1"/>
  <c r="H257" i="7"/>
  <c r="G257" i="7"/>
  <c r="F257" i="7"/>
  <c r="C256" i="7"/>
  <c r="V255" i="7"/>
  <c r="K262" i="7" s="1"/>
  <c r="T255" i="7"/>
  <c r="K261" i="7" s="1"/>
  <c r="R255" i="7"/>
  <c r="K260" i="7" s="1"/>
  <c r="U255" i="7"/>
  <c r="I262" i="7" s="1"/>
  <c r="S255" i="7"/>
  <c r="I261" i="7" s="1"/>
  <c r="Q255" i="7"/>
  <c r="I260" i="7" s="1"/>
  <c r="E255" i="7"/>
  <c r="D255" i="7"/>
  <c r="B254" i="7"/>
  <c r="AA252" i="7"/>
  <c r="Z252" i="7"/>
  <c r="Y252" i="7"/>
  <c r="I251" i="7"/>
  <c r="AB251" i="7" s="1"/>
  <c r="H251" i="7"/>
  <c r="G251" i="7"/>
  <c r="E251" i="7"/>
  <c r="J250" i="7"/>
  <c r="E250" i="7"/>
  <c r="J249" i="7"/>
  <c r="E249" i="7"/>
  <c r="J248" i="7"/>
  <c r="E248" i="7"/>
  <c r="K247" i="7"/>
  <c r="J247" i="7"/>
  <c r="H247" i="7"/>
  <c r="AA247" i="7"/>
  <c r="Z247" i="7"/>
  <c r="Y247" i="7"/>
  <c r="I247" i="7"/>
  <c r="X247" i="7" s="1"/>
  <c r="F247" i="7"/>
  <c r="V247" i="7"/>
  <c r="T247" i="7"/>
  <c r="R247" i="7"/>
  <c r="U247" i="7"/>
  <c r="S247" i="7"/>
  <c r="Q247" i="7"/>
  <c r="E247" i="7"/>
  <c r="D247" i="7"/>
  <c r="B247" i="7"/>
  <c r="K246" i="7"/>
  <c r="J246" i="7"/>
  <c r="H246" i="7"/>
  <c r="AA246" i="7"/>
  <c r="Z246" i="7"/>
  <c r="Y246" i="7"/>
  <c r="I246" i="7"/>
  <c r="X246" i="7" s="1"/>
  <c r="F246" i="7"/>
  <c r="V246" i="7"/>
  <c r="T246" i="7"/>
  <c r="R246" i="7"/>
  <c r="U246" i="7"/>
  <c r="S246" i="7"/>
  <c r="Q246" i="7"/>
  <c r="E246" i="7"/>
  <c r="D246" i="7"/>
  <c r="B246" i="7"/>
  <c r="K245" i="7"/>
  <c r="J245" i="7"/>
  <c r="H245" i="7"/>
  <c r="AA245" i="7"/>
  <c r="Z245" i="7"/>
  <c r="Y245" i="7"/>
  <c r="I245" i="7"/>
  <c r="X245" i="7" s="1"/>
  <c r="F245" i="7"/>
  <c r="V245" i="7"/>
  <c r="T245" i="7"/>
  <c r="R245" i="7"/>
  <c r="U245" i="7"/>
  <c r="S245" i="7"/>
  <c r="Q245" i="7"/>
  <c r="E245" i="7"/>
  <c r="D245" i="7"/>
  <c r="B245" i="7"/>
  <c r="K244" i="7"/>
  <c r="J244" i="7"/>
  <c r="I244" i="7"/>
  <c r="H244" i="7"/>
  <c r="G244" i="7"/>
  <c r="F244" i="7"/>
  <c r="K243" i="7"/>
  <c r="J243" i="7"/>
  <c r="I243" i="7"/>
  <c r="W243" i="7" s="1"/>
  <c r="H243" i="7"/>
  <c r="G243" i="7"/>
  <c r="F243" i="7"/>
  <c r="K242" i="7"/>
  <c r="J242" i="7"/>
  <c r="I242" i="7"/>
  <c r="H242" i="7"/>
  <c r="G242" i="7"/>
  <c r="F242" i="7"/>
  <c r="K241" i="7"/>
  <c r="J241" i="7"/>
  <c r="I241" i="7"/>
  <c r="H241" i="7"/>
  <c r="G241" i="7"/>
  <c r="F241" i="7"/>
  <c r="C240" i="7"/>
  <c r="V239" i="7"/>
  <c r="T239" i="7"/>
  <c r="R239" i="7"/>
  <c r="U239" i="7"/>
  <c r="S239" i="7"/>
  <c r="Q239" i="7"/>
  <c r="E239" i="7"/>
  <c r="D239" i="7"/>
  <c r="AA237" i="7"/>
  <c r="Z237" i="7"/>
  <c r="Y237" i="7"/>
  <c r="I236" i="7"/>
  <c r="AB236" i="7" s="1"/>
  <c r="H236" i="7"/>
  <c r="G236" i="7"/>
  <c r="E236" i="7"/>
  <c r="J235" i="7"/>
  <c r="E235" i="7"/>
  <c r="J234" i="7"/>
  <c r="E234" i="7"/>
  <c r="J233" i="7"/>
  <c r="E233" i="7"/>
  <c r="K232" i="7"/>
  <c r="J232" i="7"/>
  <c r="H232" i="7"/>
  <c r="AA232" i="7"/>
  <c r="Z232" i="7"/>
  <c r="Y232" i="7"/>
  <c r="I232" i="7"/>
  <c r="X232" i="7" s="1"/>
  <c r="F232" i="7"/>
  <c r="V232" i="7"/>
  <c r="T232" i="7"/>
  <c r="R232" i="7"/>
  <c r="U232" i="7"/>
  <c r="S232" i="7"/>
  <c r="Q232" i="7"/>
  <c r="E232" i="7"/>
  <c r="D232" i="7"/>
  <c r="B232" i="7"/>
  <c r="K231" i="7"/>
  <c r="J231" i="7"/>
  <c r="H231" i="7"/>
  <c r="AA231" i="7"/>
  <c r="Z231" i="7"/>
  <c r="Y231" i="7"/>
  <c r="I231" i="7"/>
  <c r="X231" i="7" s="1"/>
  <c r="F231" i="7"/>
  <c r="V231" i="7"/>
  <c r="T231" i="7"/>
  <c r="R231" i="7"/>
  <c r="U231" i="7"/>
  <c r="S231" i="7"/>
  <c r="Q231" i="7"/>
  <c r="E231" i="7"/>
  <c r="D231" i="7"/>
  <c r="B231" i="7"/>
  <c r="K230" i="7"/>
  <c r="J230" i="7"/>
  <c r="I230" i="7"/>
  <c r="H230" i="7"/>
  <c r="G230" i="7"/>
  <c r="F230" i="7"/>
  <c r="K229" i="7"/>
  <c r="J229" i="7"/>
  <c r="I229" i="7"/>
  <c r="W229" i="7" s="1"/>
  <c r="H229" i="7"/>
  <c r="G229" i="7"/>
  <c r="F229" i="7"/>
  <c r="K228" i="7"/>
  <c r="J228" i="7"/>
  <c r="I228" i="7"/>
  <c r="H228" i="7"/>
  <c r="G228" i="7"/>
  <c r="F228" i="7"/>
  <c r="K227" i="7"/>
  <c r="J227" i="7"/>
  <c r="I227" i="7"/>
  <c r="W227" i="7" s="1"/>
  <c r="H227" i="7"/>
  <c r="G227" i="7"/>
  <c r="F227" i="7"/>
  <c r="C226" i="7"/>
  <c r="V225" i="7"/>
  <c r="T225" i="7"/>
  <c r="R225" i="7"/>
  <c r="U225" i="7"/>
  <c r="S225" i="7"/>
  <c r="Q225" i="7"/>
  <c r="E225" i="7"/>
  <c r="D225" i="7"/>
  <c r="B224" i="7"/>
  <c r="AA222" i="7"/>
  <c r="Z222" i="7"/>
  <c r="Y222" i="7"/>
  <c r="I221" i="7"/>
  <c r="AB221" i="7" s="1"/>
  <c r="H221" i="7"/>
  <c r="G221" i="7"/>
  <c r="E221" i="7"/>
  <c r="J220" i="7"/>
  <c r="E220" i="7"/>
  <c r="J219" i="7"/>
  <c r="E219" i="7"/>
  <c r="J218" i="7"/>
  <c r="E218" i="7"/>
  <c r="K217" i="7"/>
  <c r="J217" i="7"/>
  <c r="H217" i="7"/>
  <c r="AA217" i="7"/>
  <c r="Z217" i="7"/>
  <c r="Y217" i="7"/>
  <c r="I217" i="7"/>
  <c r="X217" i="7" s="1"/>
  <c r="F217" i="7"/>
  <c r="V217" i="7"/>
  <c r="T217" i="7"/>
  <c r="R217" i="7"/>
  <c r="U217" i="7"/>
  <c r="S217" i="7"/>
  <c r="Q217" i="7"/>
  <c r="E217" i="7"/>
  <c r="D217" i="7"/>
  <c r="B217" i="7"/>
  <c r="K216" i="7"/>
  <c r="J216" i="7"/>
  <c r="H216" i="7"/>
  <c r="AA216" i="7"/>
  <c r="Z216" i="7"/>
  <c r="Y216" i="7"/>
  <c r="I216" i="7"/>
  <c r="X216" i="7" s="1"/>
  <c r="F216" i="7"/>
  <c r="V216" i="7"/>
  <c r="T216" i="7"/>
  <c r="R216" i="7"/>
  <c r="U216" i="7"/>
  <c r="S216" i="7"/>
  <c r="Q216" i="7"/>
  <c r="E216" i="7"/>
  <c r="D216" i="7"/>
  <c r="B216" i="7"/>
  <c r="K215" i="7"/>
  <c r="J215" i="7"/>
  <c r="H215" i="7"/>
  <c r="AA215" i="7"/>
  <c r="Z215" i="7"/>
  <c r="Y215" i="7"/>
  <c r="I215" i="7"/>
  <c r="X215" i="7" s="1"/>
  <c r="F215" i="7"/>
  <c r="V215" i="7"/>
  <c r="T215" i="7"/>
  <c r="R215" i="7"/>
  <c r="U215" i="7"/>
  <c r="S215" i="7"/>
  <c r="Q215" i="7"/>
  <c r="E215" i="7"/>
  <c r="D215" i="7"/>
  <c r="B215" i="7"/>
  <c r="K214" i="7"/>
  <c r="J214" i="7"/>
  <c r="H214" i="7"/>
  <c r="AA214" i="7"/>
  <c r="Z214" i="7"/>
  <c r="Y214" i="7"/>
  <c r="I214" i="7"/>
  <c r="X214" i="7" s="1"/>
  <c r="F214" i="7"/>
  <c r="V214" i="7"/>
  <c r="T214" i="7"/>
  <c r="R214" i="7"/>
  <c r="U214" i="7"/>
  <c r="S214" i="7"/>
  <c r="Q214" i="7"/>
  <c r="E214" i="7"/>
  <c r="D214" i="7"/>
  <c r="B214" i="7"/>
  <c r="K213" i="7"/>
  <c r="J213" i="7"/>
  <c r="I213" i="7"/>
  <c r="H213" i="7"/>
  <c r="G213" i="7"/>
  <c r="F213" i="7"/>
  <c r="K212" i="7"/>
  <c r="J212" i="7"/>
  <c r="I212" i="7"/>
  <c r="W212" i="7" s="1"/>
  <c r="H212" i="7"/>
  <c r="G212" i="7"/>
  <c r="F212" i="7"/>
  <c r="K211" i="7"/>
  <c r="J211" i="7"/>
  <c r="I211" i="7"/>
  <c r="H211" i="7"/>
  <c r="G211" i="7"/>
  <c r="F211" i="7"/>
  <c r="K210" i="7"/>
  <c r="J210" i="7"/>
  <c r="I210" i="7"/>
  <c r="W210" i="7" s="1"/>
  <c r="H210" i="7"/>
  <c r="G210" i="7"/>
  <c r="F210" i="7"/>
  <c r="C209" i="7"/>
  <c r="V208" i="7"/>
  <c r="T208" i="7"/>
  <c r="R208" i="7"/>
  <c r="U208" i="7"/>
  <c r="S208" i="7"/>
  <c r="Q208" i="7"/>
  <c r="E208" i="7"/>
  <c r="D208" i="7"/>
  <c r="AA206" i="7"/>
  <c r="Z206" i="7"/>
  <c r="Y206" i="7"/>
  <c r="I205" i="7"/>
  <c r="AB205" i="7" s="1"/>
  <c r="H205" i="7"/>
  <c r="G205" i="7"/>
  <c r="E205" i="7"/>
  <c r="J204" i="7"/>
  <c r="E204" i="7"/>
  <c r="J203" i="7"/>
  <c r="E203" i="7"/>
  <c r="K202" i="7"/>
  <c r="J202" i="7"/>
  <c r="H202" i="7"/>
  <c r="AA202" i="7"/>
  <c r="Z202" i="7"/>
  <c r="Y202" i="7"/>
  <c r="I202" i="7"/>
  <c r="X202" i="7" s="1"/>
  <c r="F202" i="7"/>
  <c r="V202" i="7"/>
  <c r="T202" i="7"/>
  <c r="R202" i="7"/>
  <c r="U202" i="7"/>
  <c r="S202" i="7"/>
  <c r="Q202" i="7"/>
  <c r="E202" i="7"/>
  <c r="D202" i="7"/>
  <c r="B202" i="7"/>
  <c r="K201" i="7"/>
  <c r="J201" i="7"/>
  <c r="H201" i="7"/>
  <c r="AA201" i="7"/>
  <c r="Z201" i="7"/>
  <c r="Y201" i="7"/>
  <c r="I201" i="7"/>
  <c r="X201" i="7" s="1"/>
  <c r="F201" i="7"/>
  <c r="V201" i="7"/>
  <c r="T201" i="7"/>
  <c r="R201" i="7"/>
  <c r="U201" i="7"/>
  <c r="S201" i="7"/>
  <c r="Q201" i="7"/>
  <c r="E201" i="7"/>
  <c r="D201" i="7"/>
  <c r="B201" i="7"/>
  <c r="K200" i="7"/>
  <c r="J200" i="7"/>
  <c r="I200" i="7"/>
  <c r="H200" i="7"/>
  <c r="G200" i="7"/>
  <c r="F200" i="7"/>
  <c r="K199" i="7"/>
  <c r="J199" i="7"/>
  <c r="I199" i="7"/>
  <c r="H199" i="7"/>
  <c r="G199" i="7"/>
  <c r="F199" i="7"/>
  <c r="V198" i="7"/>
  <c r="T198" i="7"/>
  <c r="R198" i="7"/>
  <c r="U198" i="7"/>
  <c r="S198" i="7"/>
  <c r="Q198" i="7"/>
  <c r="E198" i="7"/>
  <c r="D198" i="7"/>
  <c r="B197" i="7"/>
  <c r="AA195" i="7"/>
  <c r="Z195" i="7"/>
  <c r="Y195" i="7"/>
  <c r="I194" i="7"/>
  <c r="AB194" i="7" s="1"/>
  <c r="H194" i="7"/>
  <c r="G194" i="7"/>
  <c r="E194" i="7"/>
  <c r="J193" i="7"/>
  <c r="E193" i="7"/>
  <c r="J192" i="7"/>
  <c r="E192" i="7"/>
  <c r="K191" i="7"/>
  <c r="J191" i="7"/>
  <c r="H191" i="7"/>
  <c r="AA191" i="7"/>
  <c r="Z191" i="7"/>
  <c r="Y191" i="7"/>
  <c r="I191" i="7"/>
  <c r="X191" i="7" s="1"/>
  <c r="F191" i="7"/>
  <c r="V191" i="7"/>
  <c r="T191" i="7"/>
  <c r="R191" i="7"/>
  <c r="U191" i="7"/>
  <c r="S191" i="7"/>
  <c r="Q191" i="7"/>
  <c r="E191" i="7"/>
  <c r="D191" i="7"/>
  <c r="B191" i="7"/>
  <c r="K190" i="7"/>
  <c r="J190" i="7"/>
  <c r="I190" i="7"/>
  <c r="W190" i="7" s="1"/>
  <c r="H190" i="7"/>
  <c r="G190" i="7"/>
  <c r="F190" i="7"/>
  <c r="V189" i="7"/>
  <c r="T189" i="7"/>
  <c r="R189" i="7"/>
  <c r="U189" i="7"/>
  <c r="S189" i="7"/>
  <c r="Q189" i="7"/>
  <c r="E189" i="7"/>
  <c r="D189" i="7"/>
  <c r="AA187" i="7"/>
  <c r="Z187" i="7"/>
  <c r="Y187" i="7"/>
  <c r="I186" i="7"/>
  <c r="AB186" i="7" s="1"/>
  <c r="H186" i="7"/>
  <c r="G186" i="7"/>
  <c r="E186" i="7"/>
  <c r="J185" i="7"/>
  <c r="E185" i="7"/>
  <c r="J184" i="7"/>
  <c r="E184" i="7"/>
  <c r="K183" i="7"/>
  <c r="J183" i="7"/>
  <c r="H183" i="7"/>
  <c r="AA183" i="7"/>
  <c r="Z183" i="7"/>
  <c r="Y183" i="7"/>
  <c r="I183" i="7"/>
  <c r="X183" i="7" s="1"/>
  <c r="F183" i="7"/>
  <c r="V183" i="7"/>
  <c r="T183" i="7"/>
  <c r="R183" i="7"/>
  <c r="U183" i="7"/>
  <c r="S183" i="7"/>
  <c r="Q183" i="7"/>
  <c r="E183" i="7"/>
  <c r="D183" i="7"/>
  <c r="B183" i="7"/>
  <c r="K182" i="7"/>
  <c r="J182" i="7"/>
  <c r="I182" i="7"/>
  <c r="W182" i="7" s="1"/>
  <c r="H182" i="7"/>
  <c r="G182" i="7"/>
  <c r="F182" i="7"/>
  <c r="V181" i="7"/>
  <c r="T181" i="7"/>
  <c r="R181" i="7"/>
  <c r="U181" i="7"/>
  <c r="S181" i="7"/>
  <c r="Q181" i="7"/>
  <c r="E181" i="7"/>
  <c r="D181" i="7"/>
  <c r="AA179" i="7"/>
  <c r="Z179" i="7"/>
  <c r="Y179" i="7"/>
  <c r="I178" i="7"/>
  <c r="AB178" i="7" s="1"/>
  <c r="H178" i="7"/>
  <c r="G178" i="7"/>
  <c r="E178" i="7"/>
  <c r="J177" i="7"/>
  <c r="E177" i="7"/>
  <c r="J176" i="7"/>
  <c r="E176" i="7"/>
  <c r="K175" i="7"/>
  <c r="J175" i="7"/>
  <c r="H175" i="7"/>
  <c r="AA175" i="7"/>
  <c r="Z175" i="7"/>
  <c r="Y175" i="7"/>
  <c r="I175" i="7"/>
  <c r="X175" i="7" s="1"/>
  <c r="F175" i="7"/>
  <c r="V175" i="7"/>
  <c r="T175" i="7"/>
  <c r="R175" i="7"/>
  <c r="U175" i="7"/>
  <c r="S175" i="7"/>
  <c r="Q175" i="7"/>
  <c r="E175" i="7"/>
  <c r="D175" i="7"/>
  <c r="B175" i="7"/>
  <c r="K174" i="7"/>
  <c r="J174" i="7"/>
  <c r="I174" i="7"/>
  <c r="W174" i="7" s="1"/>
  <c r="H174" i="7"/>
  <c r="G174" i="7"/>
  <c r="F174" i="7"/>
  <c r="C173" i="7"/>
  <c r="V172" i="7"/>
  <c r="T172" i="7"/>
  <c r="R172" i="7"/>
  <c r="U172" i="7"/>
  <c r="S172" i="7"/>
  <c r="Q172" i="7"/>
  <c r="E172" i="7"/>
  <c r="D172" i="7"/>
  <c r="AN171" i="7"/>
  <c r="B171" i="7"/>
  <c r="AA169" i="7"/>
  <c r="Z169" i="7"/>
  <c r="Y169" i="7"/>
  <c r="I168" i="7"/>
  <c r="AB168" i="7" s="1"/>
  <c r="H168" i="7"/>
  <c r="G168" i="7"/>
  <c r="E168" i="7"/>
  <c r="J167" i="7"/>
  <c r="E167" i="7"/>
  <c r="J166" i="7"/>
  <c r="E166" i="7"/>
  <c r="J165" i="7"/>
  <c r="E165" i="7"/>
  <c r="K164" i="7"/>
  <c r="J164" i="7"/>
  <c r="H164" i="7"/>
  <c r="AA164" i="7"/>
  <c r="Z164" i="7"/>
  <c r="Y164" i="7"/>
  <c r="I164" i="7"/>
  <c r="X164" i="7" s="1"/>
  <c r="F164" i="7"/>
  <c r="V164" i="7"/>
  <c r="T164" i="7"/>
  <c r="R164" i="7"/>
  <c r="U164" i="7"/>
  <c r="S164" i="7"/>
  <c r="Q164" i="7"/>
  <c r="E164" i="7"/>
  <c r="D164" i="7"/>
  <c r="B164" i="7"/>
  <c r="K163" i="7"/>
  <c r="J163" i="7"/>
  <c r="I163" i="7"/>
  <c r="H163" i="7"/>
  <c r="G163" i="7"/>
  <c r="F163" i="7"/>
  <c r="K162" i="7"/>
  <c r="J162" i="7"/>
  <c r="I162" i="7"/>
  <c r="W162" i="7" s="1"/>
  <c r="H162" i="7"/>
  <c r="G162" i="7"/>
  <c r="F162" i="7"/>
  <c r="K161" i="7"/>
  <c r="J161" i="7"/>
  <c r="I161" i="7"/>
  <c r="H161" i="7"/>
  <c r="G161" i="7"/>
  <c r="F161" i="7"/>
  <c r="K160" i="7"/>
  <c r="J160" i="7"/>
  <c r="I160" i="7"/>
  <c r="H160" i="7"/>
  <c r="G160" i="7"/>
  <c r="F160" i="7"/>
  <c r="C159" i="7"/>
  <c r="V158" i="7"/>
  <c r="T158" i="7"/>
  <c r="R158" i="7"/>
  <c r="U158" i="7"/>
  <c r="S158" i="7"/>
  <c r="Q158" i="7"/>
  <c r="E158" i="7"/>
  <c r="D158" i="7"/>
  <c r="B157" i="7"/>
  <c r="AA155" i="7"/>
  <c r="Z155" i="7"/>
  <c r="Y155" i="7"/>
  <c r="I154" i="7"/>
  <c r="AB154" i="7" s="1"/>
  <c r="H154" i="7"/>
  <c r="G154" i="7"/>
  <c r="E154" i="7"/>
  <c r="J153" i="7"/>
  <c r="E153" i="7"/>
  <c r="J152" i="7"/>
  <c r="E152" i="7"/>
  <c r="J151" i="7"/>
  <c r="E151" i="7"/>
  <c r="K150" i="7"/>
  <c r="J150" i="7"/>
  <c r="H150" i="7"/>
  <c r="AA150" i="7"/>
  <c r="Z150" i="7"/>
  <c r="Y150" i="7"/>
  <c r="I150" i="7"/>
  <c r="X150" i="7" s="1"/>
  <c r="F150" i="7"/>
  <c r="V150" i="7"/>
  <c r="T150" i="7"/>
  <c r="R150" i="7"/>
  <c r="U150" i="7"/>
  <c r="S150" i="7"/>
  <c r="Q150" i="7"/>
  <c r="E150" i="7"/>
  <c r="D150" i="7"/>
  <c r="B150" i="7"/>
  <c r="K149" i="7"/>
  <c r="J149" i="7"/>
  <c r="H149" i="7"/>
  <c r="AA149" i="7"/>
  <c r="Z149" i="7"/>
  <c r="Y149" i="7"/>
  <c r="I149" i="7"/>
  <c r="X149" i="7" s="1"/>
  <c r="F149" i="7"/>
  <c r="V149" i="7"/>
  <c r="T149" i="7"/>
  <c r="R149" i="7"/>
  <c r="U149" i="7"/>
  <c r="S149" i="7"/>
  <c r="Q149" i="7"/>
  <c r="E149" i="7"/>
  <c r="D149" i="7"/>
  <c r="B149" i="7"/>
  <c r="K148" i="7"/>
  <c r="J148" i="7"/>
  <c r="H148" i="7"/>
  <c r="AA148" i="7"/>
  <c r="Z148" i="7"/>
  <c r="Y148" i="7"/>
  <c r="I148" i="7"/>
  <c r="X148" i="7" s="1"/>
  <c r="F148" i="7"/>
  <c r="V148" i="7"/>
  <c r="T148" i="7"/>
  <c r="R148" i="7"/>
  <c r="U148" i="7"/>
  <c r="S148" i="7"/>
  <c r="Q148" i="7"/>
  <c r="E148" i="7"/>
  <c r="D148" i="7"/>
  <c r="B148" i="7"/>
  <c r="K147" i="7"/>
  <c r="J147" i="7"/>
  <c r="H147" i="7"/>
  <c r="AA147" i="7"/>
  <c r="Z147" i="7"/>
  <c r="Y147" i="7"/>
  <c r="I147" i="7"/>
  <c r="X147" i="7" s="1"/>
  <c r="F147" i="7"/>
  <c r="V147" i="7"/>
  <c r="T147" i="7"/>
  <c r="R147" i="7"/>
  <c r="U147" i="7"/>
  <c r="S147" i="7"/>
  <c r="Q147" i="7"/>
  <c r="E147" i="7"/>
  <c r="D147" i="7"/>
  <c r="B147" i="7"/>
  <c r="K146" i="7"/>
  <c r="J146" i="7"/>
  <c r="I146" i="7"/>
  <c r="H146" i="7"/>
  <c r="G146" i="7"/>
  <c r="F146" i="7"/>
  <c r="K145" i="7"/>
  <c r="J145" i="7"/>
  <c r="I145" i="7"/>
  <c r="W145" i="7" s="1"/>
  <c r="H145" i="7"/>
  <c r="G145" i="7"/>
  <c r="F145" i="7"/>
  <c r="K144" i="7"/>
  <c r="J144" i="7"/>
  <c r="I144" i="7"/>
  <c r="H144" i="7"/>
  <c r="G144" i="7"/>
  <c r="F144" i="7"/>
  <c r="K143" i="7"/>
  <c r="J143" i="7"/>
  <c r="I143" i="7"/>
  <c r="W143" i="7" s="1"/>
  <c r="H143" i="7"/>
  <c r="G143" i="7"/>
  <c r="F143" i="7"/>
  <c r="C142" i="7"/>
  <c r="V141" i="7"/>
  <c r="T141" i="7"/>
  <c r="R141" i="7"/>
  <c r="U141" i="7"/>
  <c r="S141" i="7"/>
  <c r="Q141" i="7"/>
  <c r="E141" i="7"/>
  <c r="D141" i="7"/>
  <c r="B140" i="7"/>
  <c r="AA138" i="7"/>
  <c r="Z138" i="7"/>
  <c r="Y138" i="7"/>
  <c r="I137" i="7"/>
  <c r="AB137" i="7" s="1"/>
  <c r="H137" i="7"/>
  <c r="G137" i="7"/>
  <c r="E137" i="7"/>
  <c r="J136" i="7"/>
  <c r="E136" i="7"/>
  <c r="J135" i="7"/>
  <c r="E135" i="7"/>
  <c r="K134" i="7"/>
  <c r="J134" i="7"/>
  <c r="H134" i="7"/>
  <c r="AA134" i="7"/>
  <c r="Z134" i="7"/>
  <c r="Y134" i="7"/>
  <c r="I134" i="7"/>
  <c r="X134" i="7" s="1"/>
  <c r="F134" i="7"/>
  <c r="V134" i="7"/>
  <c r="T134" i="7"/>
  <c r="R134" i="7"/>
  <c r="U134" i="7"/>
  <c r="S134" i="7"/>
  <c r="Q134" i="7"/>
  <c r="E134" i="7"/>
  <c r="D134" i="7"/>
  <c r="B134" i="7"/>
  <c r="K133" i="7"/>
  <c r="J133" i="7"/>
  <c r="I133" i="7"/>
  <c r="H133" i="7"/>
  <c r="G133" i="7"/>
  <c r="F133" i="7"/>
  <c r="K132" i="7"/>
  <c r="J132" i="7"/>
  <c r="I132" i="7"/>
  <c r="W132" i="7" s="1"/>
  <c r="H132" i="7"/>
  <c r="G132" i="7"/>
  <c r="F132" i="7"/>
  <c r="V131" i="7"/>
  <c r="T131" i="7"/>
  <c r="K136" i="7" s="1"/>
  <c r="R131" i="7"/>
  <c r="U131" i="7"/>
  <c r="S131" i="7"/>
  <c r="Q131" i="7"/>
  <c r="E131" i="7"/>
  <c r="D131" i="7"/>
  <c r="AA129" i="7"/>
  <c r="Z129" i="7"/>
  <c r="Y129" i="7"/>
  <c r="I128" i="7"/>
  <c r="AB128" i="7" s="1"/>
  <c r="H128" i="7"/>
  <c r="G128" i="7"/>
  <c r="E128" i="7"/>
  <c r="J127" i="7"/>
  <c r="E127" i="7"/>
  <c r="J126" i="7"/>
  <c r="E126" i="7"/>
  <c r="K125" i="7"/>
  <c r="J125" i="7"/>
  <c r="H125" i="7"/>
  <c r="AA125" i="7"/>
  <c r="Z125" i="7"/>
  <c r="Y125" i="7"/>
  <c r="I125" i="7"/>
  <c r="X125" i="7" s="1"/>
  <c r="F125" i="7"/>
  <c r="V125" i="7"/>
  <c r="T125" i="7"/>
  <c r="R125" i="7"/>
  <c r="U125" i="7"/>
  <c r="S125" i="7"/>
  <c r="Q125" i="7"/>
  <c r="E125" i="7"/>
  <c r="D125" i="7"/>
  <c r="B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W122" i="7" s="1"/>
  <c r="H122" i="7"/>
  <c r="G122" i="7"/>
  <c r="F122" i="7"/>
  <c r="C121" i="7"/>
  <c r="V120" i="7"/>
  <c r="T120" i="7"/>
  <c r="R120" i="7"/>
  <c r="U120" i="7"/>
  <c r="S120" i="7"/>
  <c r="Q120" i="7"/>
  <c r="E120" i="7"/>
  <c r="D120" i="7"/>
  <c r="B119" i="7"/>
  <c r="AA117" i="7"/>
  <c r="Z117" i="7"/>
  <c r="Y117" i="7"/>
  <c r="I116" i="7"/>
  <c r="AB116" i="7" s="1"/>
  <c r="H116" i="7"/>
  <c r="G116" i="7"/>
  <c r="E116" i="7"/>
  <c r="J115" i="7"/>
  <c r="E115" i="7"/>
  <c r="J114" i="7"/>
  <c r="E114" i="7"/>
  <c r="K113" i="7"/>
  <c r="J113" i="7"/>
  <c r="H113" i="7"/>
  <c r="AA113" i="7"/>
  <c r="Z113" i="7"/>
  <c r="Y113" i="7"/>
  <c r="I113" i="7"/>
  <c r="X113" i="7" s="1"/>
  <c r="F113" i="7"/>
  <c r="V113" i="7"/>
  <c r="T113" i="7"/>
  <c r="R113" i="7"/>
  <c r="U113" i="7"/>
  <c r="S113" i="7"/>
  <c r="Q113" i="7"/>
  <c r="E113" i="7"/>
  <c r="D113" i="7"/>
  <c r="B113" i="7"/>
  <c r="K112" i="7"/>
  <c r="J112" i="7"/>
  <c r="I112" i="7"/>
  <c r="H112" i="7"/>
  <c r="G112" i="7"/>
  <c r="F112" i="7"/>
  <c r="K111" i="7"/>
  <c r="J111" i="7"/>
  <c r="I111" i="7"/>
  <c r="W111" i="7" s="1"/>
  <c r="H111" i="7"/>
  <c r="G111" i="7"/>
  <c r="F111" i="7"/>
  <c r="V110" i="7"/>
  <c r="T110" i="7"/>
  <c r="R110" i="7"/>
  <c r="U110" i="7"/>
  <c r="S110" i="7"/>
  <c r="Q110" i="7"/>
  <c r="E110" i="7"/>
  <c r="D110" i="7"/>
  <c r="AA108" i="7"/>
  <c r="Z108" i="7"/>
  <c r="Y108" i="7"/>
  <c r="I107" i="7"/>
  <c r="AB107" i="7" s="1"/>
  <c r="H107" i="7"/>
  <c r="G107" i="7"/>
  <c r="E107" i="7"/>
  <c r="J106" i="7"/>
  <c r="E106" i="7"/>
  <c r="J105" i="7"/>
  <c r="E105" i="7"/>
  <c r="K104" i="7"/>
  <c r="J104" i="7"/>
  <c r="H104" i="7"/>
  <c r="AA104" i="7"/>
  <c r="Z104" i="7"/>
  <c r="Y104" i="7"/>
  <c r="I104" i="7"/>
  <c r="X104" i="7" s="1"/>
  <c r="F104" i="7"/>
  <c r="V104" i="7"/>
  <c r="T104" i="7"/>
  <c r="R104" i="7"/>
  <c r="U104" i="7"/>
  <c r="S104" i="7"/>
  <c r="Q104" i="7"/>
  <c r="E104" i="7"/>
  <c r="D104" i="7"/>
  <c r="B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K101" i="7"/>
  <c r="J101" i="7"/>
  <c r="I101" i="7"/>
  <c r="H101" i="7"/>
  <c r="G101" i="7"/>
  <c r="F101" i="7"/>
  <c r="C100" i="7"/>
  <c r="V99" i="7"/>
  <c r="T99" i="7"/>
  <c r="R99" i="7"/>
  <c r="U99" i="7"/>
  <c r="S99" i="7"/>
  <c r="Q99" i="7"/>
  <c r="E99" i="7"/>
  <c r="D99" i="7"/>
  <c r="B98" i="7"/>
  <c r="AA96" i="7"/>
  <c r="Z96" i="7"/>
  <c r="Y96" i="7"/>
  <c r="I95" i="7"/>
  <c r="AB95" i="7" s="1"/>
  <c r="H95" i="7"/>
  <c r="G95" i="7"/>
  <c r="E95" i="7"/>
  <c r="J94" i="7"/>
  <c r="E94" i="7"/>
  <c r="J93" i="7"/>
  <c r="E93" i="7"/>
  <c r="J92" i="7"/>
  <c r="E92" i="7"/>
  <c r="K91" i="7"/>
  <c r="J91" i="7"/>
  <c r="H91" i="7"/>
  <c r="AA91" i="7"/>
  <c r="Z91" i="7"/>
  <c r="Y91" i="7"/>
  <c r="I91" i="7"/>
  <c r="X91" i="7" s="1"/>
  <c r="F91" i="7"/>
  <c r="V91" i="7"/>
  <c r="T91" i="7"/>
  <c r="R91" i="7"/>
  <c r="U91" i="7"/>
  <c r="S91" i="7"/>
  <c r="Q91" i="7"/>
  <c r="E91" i="7"/>
  <c r="D91" i="7"/>
  <c r="B91" i="7"/>
  <c r="K90" i="7"/>
  <c r="J90" i="7"/>
  <c r="I90" i="7"/>
  <c r="H90" i="7"/>
  <c r="G90" i="7"/>
  <c r="F90" i="7"/>
  <c r="K89" i="7"/>
  <c r="J89" i="7"/>
  <c r="I89" i="7"/>
  <c r="W89" i="7" s="1"/>
  <c r="H89" i="7"/>
  <c r="G89" i="7"/>
  <c r="F89" i="7"/>
  <c r="K88" i="7"/>
  <c r="J88" i="7"/>
  <c r="I88" i="7"/>
  <c r="H88" i="7"/>
  <c r="G88" i="7"/>
  <c r="F88" i="7"/>
  <c r="K87" i="7"/>
  <c r="J87" i="7"/>
  <c r="I87" i="7"/>
  <c r="W87" i="7" s="1"/>
  <c r="H87" i="7"/>
  <c r="G87" i="7"/>
  <c r="F87" i="7"/>
  <c r="V86" i="7"/>
  <c r="T86" i="7"/>
  <c r="R86" i="7"/>
  <c r="U86" i="7"/>
  <c r="S86" i="7"/>
  <c r="Q86" i="7"/>
  <c r="E86" i="7"/>
  <c r="D86" i="7"/>
  <c r="B85" i="7"/>
  <c r="AA83" i="7"/>
  <c r="Z83" i="7"/>
  <c r="Y83" i="7"/>
  <c r="I82" i="7"/>
  <c r="AB82" i="7" s="1"/>
  <c r="H82" i="7"/>
  <c r="G82" i="7"/>
  <c r="E82" i="7"/>
  <c r="J81" i="7"/>
  <c r="E81" i="7"/>
  <c r="J80" i="7"/>
  <c r="E80" i="7"/>
  <c r="J79" i="7"/>
  <c r="E79" i="7"/>
  <c r="K78" i="7"/>
  <c r="J78" i="7"/>
  <c r="I78" i="7"/>
  <c r="W78" i="7" s="1"/>
  <c r="H78" i="7"/>
  <c r="G78" i="7"/>
  <c r="F78" i="7"/>
  <c r="K77" i="7"/>
  <c r="J77" i="7"/>
  <c r="I77" i="7"/>
  <c r="H77" i="7"/>
  <c r="G77" i="7"/>
  <c r="F77" i="7"/>
  <c r="K76" i="7"/>
  <c r="J76" i="7"/>
  <c r="I76" i="7"/>
  <c r="H76" i="7"/>
  <c r="G76" i="7"/>
  <c r="F76" i="7"/>
  <c r="V75" i="7"/>
  <c r="K81" i="7" s="1"/>
  <c r="T75" i="7"/>
  <c r="K80" i="7" s="1"/>
  <c r="R75" i="7"/>
  <c r="K79" i="7" s="1"/>
  <c r="U75" i="7"/>
  <c r="I81" i="7" s="1"/>
  <c r="S75" i="7"/>
  <c r="I80" i="7" s="1"/>
  <c r="Q75" i="7"/>
  <c r="I79" i="7" s="1"/>
  <c r="E75" i="7"/>
  <c r="D75" i="7"/>
  <c r="AA73" i="7"/>
  <c r="Z73" i="7"/>
  <c r="Y73" i="7"/>
  <c r="I72" i="7"/>
  <c r="AB72" i="7" s="1"/>
  <c r="H72" i="7"/>
  <c r="G72" i="7"/>
  <c r="E72" i="7"/>
  <c r="J71" i="7"/>
  <c r="E71" i="7"/>
  <c r="J70" i="7"/>
  <c r="E70" i="7"/>
  <c r="J69" i="7"/>
  <c r="E69" i="7"/>
  <c r="K68" i="7"/>
  <c r="J68" i="7"/>
  <c r="I68" i="7"/>
  <c r="W68" i="7" s="1"/>
  <c r="H68" i="7"/>
  <c r="G68" i="7"/>
  <c r="F68" i="7"/>
  <c r="K67" i="7"/>
  <c r="J67" i="7"/>
  <c r="I67" i="7"/>
  <c r="H67" i="7"/>
  <c r="G67" i="7"/>
  <c r="F67" i="7"/>
  <c r="K66" i="7"/>
  <c r="J66" i="7"/>
  <c r="I66" i="7"/>
  <c r="W66" i="7" s="1"/>
  <c r="H66" i="7"/>
  <c r="G66" i="7"/>
  <c r="F66" i="7"/>
  <c r="C65" i="7"/>
  <c r="V64" i="7"/>
  <c r="K71" i="7" s="1"/>
  <c r="T64" i="7"/>
  <c r="K70" i="7" s="1"/>
  <c r="R64" i="7"/>
  <c r="K69" i="7" s="1"/>
  <c r="U64" i="7"/>
  <c r="I71" i="7" s="1"/>
  <c r="S64" i="7"/>
  <c r="I70" i="7" s="1"/>
  <c r="Q64" i="7"/>
  <c r="I69" i="7" s="1"/>
  <c r="E64" i="7"/>
  <c r="D64" i="7"/>
  <c r="AA62" i="7"/>
  <c r="Z62" i="7"/>
  <c r="Y62" i="7"/>
  <c r="I61" i="7"/>
  <c r="AB61" i="7" s="1"/>
  <c r="H61" i="7"/>
  <c r="G61" i="7"/>
  <c r="E61" i="7"/>
  <c r="J60" i="7"/>
  <c r="E60" i="7"/>
  <c r="J59" i="7"/>
  <c r="E59" i="7"/>
  <c r="K58" i="7"/>
  <c r="J58" i="7"/>
  <c r="I58" i="7"/>
  <c r="H58" i="7"/>
  <c r="G58" i="7"/>
  <c r="F58" i="7"/>
  <c r="C57" i="7"/>
  <c r="V56" i="7"/>
  <c r="T56" i="7"/>
  <c r="K60" i="7" s="1"/>
  <c r="R56" i="7"/>
  <c r="K59" i="7" s="1"/>
  <c r="U56" i="7"/>
  <c r="S56" i="7"/>
  <c r="I60" i="7" s="1"/>
  <c r="Q56" i="7"/>
  <c r="I59" i="7" s="1"/>
  <c r="E56" i="7"/>
  <c r="D56" i="7"/>
  <c r="AA54" i="7"/>
  <c r="Z54" i="7"/>
  <c r="Y54" i="7"/>
  <c r="I53" i="7"/>
  <c r="AB53" i="7" s="1"/>
  <c r="H53" i="7"/>
  <c r="G53" i="7"/>
  <c r="E53" i="7"/>
  <c r="J52" i="7"/>
  <c r="E52" i="7"/>
  <c r="J51" i="7"/>
  <c r="E51" i="7"/>
  <c r="J50" i="7"/>
  <c r="E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K47" i="7"/>
  <c r="J47" i="7"/>
  <c r="I47" i="7"/>
  <c r="W47" i="7" s="1"/>
  <c r="H47" i="7"/>
  <c r="G47" i="7"/>
  <c r="F47" i="7"/>
  <c r="C46" i="7"/>
  <c r="V45" i="7"/>
  <c r="K52" i="7" s="1"/>
  <c r="T45" i="7"/>
  <c r="K51" i="7" s="1"/>
  <c r="R45" i="7"/>
  <c r="K50" i="7" s="1"/>
  <c r="U45" i="7"/>
  <c r="I52" i="7" s="1"/>
  <c r="S45" i="7"/>
  <c r="I51" i="7" s="1"/>
  <c r="Q45" i="7"/>
  <c r="I50" i="7" s="1"/>
  <c r="E45" i="7"/>
  <c r="D45" i="7"/>
  <c r="AA43" i="7"/>
  <c r="Z43" i="7"/>
  <c r="Y43" i="7"/>
  <c r="I42" i="7"/>
  <c r="AB42" i="7" s="1"/>
  <c r="H42" i="7"/>
  <c r="G42" i="7"/>
  <c r="E42" i="7"/>
  <c r="J41" i="7"/>
  <c r="E41" i="7"/>
  <c r="J40" i="7"/>
  <c r="E40" i="7"/>
  <c r="J39" i="7"/>
  <c r="E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K41" i="7" s="1"/>
  <c r="T34" i="7"/>
  <c r="K40" i="7" s="1"/>
  <c r="R34" i="7"/>
  <c r="K39" i="7" s="1"/>
  <c r="U34" i="7"/>
  <c r="I41" i="7" s="1"/>
  <c r="S34" i="7"/>
  <c r="I40" i="7" s="1"/>
  <c r="Q34" i="7"/>
  <c r="I39" i="7" s="1"/>
  <c r="E34" i="7"/>
  <c r="D34" i="7"/>
  <c r="AN33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U4" i="3"/>
  <c r="CV4" i="3"/>
  <c r="CX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V7" i="3" s="1"/>
  <c r="CU7" i="3"/>
  <c r="CX7" i="3"/>
  <c r="CY7" i="3"/>
  <c r="CZ7" i="3"/>
  <c r="DB7" i="3" s="1"/>
  <c r="DA7" i="3"/>
  <c r="DC7" i="3"/>
  <c r="A8" i="3"/>
  <c r="Y8" i="3"/>
  <c r="CX8" i="3"/>
  <c r="DI8" i="3" s="1"/>
  <c r="CY8" i="3"/>
  <c r="CZ8" i="3"/>
  <c r="DA8" i="3"/>
  <c r="DB8" i="3"/>
  <c r="DC8" i="3"/>
  <c r="DG8" i="3"/>
  <c r="DJ8" i="3" s="1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U12" i="3"/>
  <c r="CV12" i="3"/>
  <c r="CX12" i="3"/>
  <c r="CY12" i="3"/>
  <c r="CZ12" i="3"/>
  <c r="DA12" i="3"/>
  <c r="DB12" i="3"/>
  <c r="DC12" i="3"/>
  <c r="DF12" i="3"/>
  <c r="DG12" i="3"/>
  <c r="DH12" i="3"/>
  <c r="DI12" i="3"/>
  <c r="DJ12" i="3" s="1"/>
  <c r="A13" i="3"/>
  <c r="Y13" i="3"/>
  <c r="CW13" i="3"/>
  <c r="CX13" i="3"/>
  <c r="CY13" i="3"/>
  <c r="CZ13" i="3"/>
  <c r="DB13" i="3" s="1"/>
  <c r="DA13" i="3"/>
  <c r="DC13" i="3"/>
  <c r="A14" i="3"/>
  <c r="Y14" i="3"/>
  <c r="CW14" i="3"/>
  <c r="CX14" i="3"/>
  <c r="DI14" i="3" s="1"/>
  <c r="CY14" i="3"/>
  <c r="CZ14" i="3"/>
  <c r="DA14" i="3"/>
  <c r="DB14" i="3"/>
  <c r="DC14" i="3"/>
  <c r="DF14" i="3"/>
  <c r="DG14" i="3"/>
  <c r="DJ14" i="3" s="1"/>
  <c r="DH14" i="3"/>
  <c r="A15" i="3"/>
  <c r="Y15" i="3"/>
  <c r="CW15" i="3"/>
  <c r="CX15" i="3"/>
  <c r="CY15" i="3"/>
  <c r="CZ15" i="3"/>
  <c r="DB15" i="3" s="1"/>
  <c r="DA15" i="3"/>
  <c r="DC15" i="3"/>
  <c r="DI15" i="3"/>
  <c r="A16" i="3"/>
  <c r="Y16" i="3"/>
  <c r="CY16" i="3"/>
  <c r="CZ16" i="3"/>
  <c r="DA16" i="3"/>
  <c r="DB16" i="3"/>
  <c r="DC16" i="3"/>
  <c r="A17" i="3"/>
  <c r="Y17" i="3"/>
  <c r="CX17" i="3"/>
  <c r="CY17" i="3"/>
  <c r="CZ17" i="3"/>
  <c r="DB17" i="3" s="1"/>
  <c r="DA17" i="3"/>
  <c r="DC17" i="3"/>
  <c r="DF17" i="3"/>
  <c r="DJ17" i="3" s="1"/>
  <c r="DG17" i="3"/>
  <c r="A18" i="3"/>
  <c r="Y18" i="3"/>
  <c r="CX18" i="3"/>
  <c r="CY18" i="3"/>
  <c r="CZ18" i="3"/>
  <c r="DA18" i="3"/>
  <c r="DB18" i="3"/>
  <c r="DC18" i="3"/>
  <c r="A19" i="3"/>
  <c r="Y19" i="3"/>
  <c r="CX19" i="3" s="1"/>
  <c r="DG19" i="3" s="1"/>
  <c r="CU19" i="3"/>
  <c r="CV19" i="3"/>
  <c r="CY19" i="3"/>
  <c r="CZ19" i="3"/>
  <c r="DA19" i="3"/>
  <c r="DB19" i="3"/>
  <c r="DC19" i="3"/>
  <c r="DF19" i="3"/>
  <c r="DH19" i="3"/>
  <c r="DI19" i="3"/>
  <c r="DJ19" i="3" s="1"/>
  <c r="A20" i="3"/>
  <c r="Y20" i="3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U26" i="3"/>
  <c r="CV26" i="3"/>
  <c r="CX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X29" i="3"/>
  <c r="CY29" i="3"/>
  <c r="CZ29" i="3"/>
  <c r="DB29" i="3" s="1"/>
  <c r="DA29" i="3"/>
  <c r="DC29" i="3"/>
  <c r="DH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U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X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U51" i="3"/>
  <c r="CV51" i="3"/>
  <c r="CX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U70" i="3"/>
  <c r="CV70" i="3"/>
  <c r="CX70" i="3"/>
  <c r="CY70" i="3"/>
  <c r="CZ70" i="3"/>
  <c r="DA70" i="3"/>
  <c r="DB70" i="3"/>
  <c r="DC70" i="3"/>
  <c r="DF70" i="3"/>
  <c r="A71" i="3"/>
  <c r="Y71" i="3"/>
  <c r="CX71" i="3" s="1"/>
  <c r="CY71" i="3"/>
  <c r="CZ71" i="3"/>
  <c r="DB71" i="3" s="1"/>
  <c r="DA71" i="3"/>
  <c r="DC71" i="3"/>
  <c r="A72" i="3"/>
  <c r="Y72" i="3"/>
  <c r="CX72" i="3"/>
  <c r="CY72" i="3"/>
  <c r="CZ72" i="3"/>
  <c r="DB72" i="3" s="1"/>
  <c r="DA72" i="3"/>
  <c r="DC72" i="3"/>
  <c r="DI72" i="3"/>
  <c r="A73" i="3"/>
  <c r="Y73" i="3"/>
  <c r="CX73" i="3"/>
  <c r="CY73" i="3"/>
  <c r="CZ73" i="3"/>
  <c r="DA73" i="3"/>
  <c r="DB73" i="3"/>
  <c r="DC73" i="3"/>
  <c r="A74" i="3"/>
  <c r="Y74" i="3"/>
  <c r="CX74" i="3"/>
  <c r="DI74" i="3" s="1"/>
  <c r="CY74" i="3"/>
  <c r="CZ74" i="3"/>
  <c r="DA74" i="3"/>
  <c r="DB74" i="3"/>
  <c r="DC74" i="3"/>
  <c r="DF74" i="3"/>
  <c r="DJ74" i="3" s="1"/>
  <c r="DG74" i="3"/>
  <c r="DH74" i="3"/>
  <c r="A75" i="3"/>
  <c r="Y75" i="3"/>
  <c r="CV75" i="3"/>
  <c r="CX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U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X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X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X95" i="3"/>
  <c r="CY95" i="3"/>
  <c r="CZ95" i="3"/>
  <c r="DA95" i="3"/>
  <c r="DB95" i="3"/>
  <c r="DC95" i="3"/>
  <c r="A96" i="3"/>
  <c r="Y96" i="3"/>
  <c r="CU96" i="3"/>
  <c r="CV96" i="3"/>
  <c r="CX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X105" i="3" s="1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W117" i="3" s="1"/>
  <c r="CX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V125" i="3" s="1"/>
  <c r="CU125" i="3"/>
  <c r="CX125" i="3"/>
  <c r="CY125" i="3"/>
  <c r="CZ125" i="3"/>
  <c r="DA125" i="3"/>
  <c r="DB125" i="3"/>
  <c r="DC125" i="3"/>
  <c r="DF125" i="3"/>
  <c r="DG125" i="3"/>
  <c r="DH125" i="3"/>
  <c r="DI125" i="3"/>
  <c r="DJ125" i="3"/>
  <c r="A126" i="3"/>
  <c r="Y126" i="3"/>
  <c r="CX126" i="3"/>
  <c r="CY126" i="3"/>
  <c r="CZ126" i="3"/>
  <c r="DB126" i="3" s="1"/>
  <c r="DA126" i="3"/>
  <c r="DC126" i="3"/>
  <c r="DH126" i="3"/>
  <c r="DI126" i="3"/>
  <c r="A127" i="3"/>
  <c r="Y127" i="3"/>
  <c r="CX127" i="3" s="1"/>
  <c r="CY127" i="3"/>
  <c r="CZ127" i="3"/>
  <c r="DA127" i="3"/>
  <c r="DB127" i="3"/>
  <c r="DC127" i="3"/>
  <c r="DH127" i="3"/>
  <c r="A128" i="3"/>
  <c r="Y128" i="3"/>
  <c r="CX128" i="3" s="1"/>
  <c r="CY128" i="3"/>
  <c r="CZ128" i="3"/>
  <c r="DA128" i="3"/>
  <c r="DB128" i="3"/>
  <c r="DC128" i="3"/>
  <c r="DF128" i="3"/>
  <c r="DJ128" i="3" s="1"/>
  <c r="DG128" i="3"/>
  <c r="A129" i="3"/>
  <c r="Y129" i="3"/>
  <c r="CX129" i="3"/>
  <c r="CY129" i="3"/>
  <c r="CZ129" i="3"/>
  <c r="DB129" i="3" s="1"/>
  <c r="DA129" i="3"/>
  <c r="DC129" i="3"/>
  <c r="A130" i="3"/>
  <c r="Y130" i="3"/>
  <c r="CX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W132" i="3" s="1"/>
  <c r="CY132" i="3"/>
  <c r="CZ132" i="3"/>
  <c r="DA132" i="3"/>
  <c r="DB132" i="3"/>
  <c r="DC132" i="3"/>
  <c r="A133" i="3"/>
  <c r="Y133" i="3"/>
  <c r="CX133" i="3" s="1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W143" i="3" s="1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U147" i="3"/>
  <c r="CV147" i="3"/>
  <c r="CX147" i="3"/>
  <c r="DH147" i="3" s="1"/>
  <c r="CY147" i="3"/>
  <c r="CZ147" i="3"/>
  <c r="DA147" i="3"/>
  <c r="DB147" i="3"/>
  <c r="DC147" i="3"/>
  <c r="DF147" i="3"/>
  <c r="DG147" i="3"/>
  <c r="DI147" i="3"/>
  <c r="DJ147" i="3" s="1"/>
  <c r="A148" i="3"/>
  <c r="Y148" i="3"/>
  <c r="CX148" i="3" s="1"/>
  <c r="CY148" i="3"/>
  <c r="CZ148" i="3"/>
  <c r="DA148" i="3"/>
  <c r="DB148" i="3"/>
  <c r="DC148" i="3"/>
  <c r="A149" i="3"/>
  <c r="Y149" i="3"/>
  <c r="CX149" i="3" s="1"/>
  <c r="CY149" i="3"/>
  <c r="CZ149" i="3"/>
  <c r="DA149" i="3"/>
  <c r="DB149" i="3"/>
  <c r="DC149" i="3"/>
  <c r="DF149" i="3"/>
  <c r="DJ149" i="3" s="1"/>
  <c r="A150" i="3"/>
  <c r="Y150" i="3"/>
  <c r="CU150" i="3"/>
  <c r="CV150" i="3"/>
  <c r="CX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W152" i="3" s="1"/>
  <c r="CX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W164" i="3" s="1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X176" i="3"/>
  <c r="DH176" i="3" s="1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W197" i="3"/>
  <c r="CX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U204" i="3"/>
  <c r="CV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W214" i="3" s="1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U220" i="3"/>
  <c r="CX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X226" i="3"/>
  <c r="CY226" i="3"/>
  <c r="CZ226" i="3"/>
  <c r="DA226" i="3"/>
  <c r="DB226" i="3"/>
  <c r="DC226" i="3"/>
  <c r="A227" i="3"/>
  <c r="Y227" i="3"/>
  <c r="CX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P29" i="1"/>
  <c r="R29" i="1"/>
  <c r="S29" i="1"/>
  <c r="U29" i="1"/>
  <c r="AC29" i="1"/>
  <c r="CQ29" i="1" s="1"/>
  <c r="AE29" i="1"/>
  <c r="CS29" i="1" s="1"/>
  <c r="AF29" i="1"/>
  <c r="CT29" i="1" s="1"/>
  <c r="AG29" i="1"/>
  <c r="CU29" i="1" s="1"/>
  <c r="AH29" i="1"/>
  <c r="CV29" i="1" s="1"/>
  <c r="AI29" i="1"/>
  <c r="AJ29" i="1"/>
  <c r="CR29" i="1"/>
  <c r="CW29" i="1"/>
  <c r="V29" i="1" s="1"/>
  <c r="CX29" i="1"/>
  <c r="FR29" i="1"/>
  <c r="GK29" i="1"/>
  <c r="GL29" i="1"/>
  <c r="GO29" i="1"/>
  <c r="GP29" i="1"/>
  <c r="GV29" i="1"/>
  <c r="HC29" i="1"/>
  <c r="C30" i="1"/>
  <c r="I30" i="1"/>
  <c r="K30" i="1"/>
  <c r="Q30" i="1"/>
  <c r="R30" i="1"/>
  <c r="S30" i="1"/>
  <c r="V30" i="1"/>
  <c r="X30" i="1"/>
  <c r="Y30" i="1"/>
  <c r="AB30" i="1"/>
  <c r="AC30" i="1"/>
  <c r="AD30" i="1"/>
  <c r="AE30" i="1"/>
  <c r="CR30" i="1" s="1"/>
  <c r="AF30" i="1"/>
  <c r="AG30" i="1"/>
  <c r="AH30" i="1"/>
  <c r="AI30" i="1"/>
  <c r="CW30" i="1" s="1"/>
  <c r="AJ30" i="1"/>
  <c r="CX30" i="1" s="1"/>
  <c r="W30" i="1" s="1"/>
  <c r="CS30" i="1"/>
  <c r="CT30" i="1"/>
  <c r="CU30" i="1"/>
  <c r="T30" i="1" s="1"/>
  <c r="CV30" i="1"/>
  <c r="U30" i="1" s="1"/>
  <c r="CY30" i="1"/>
  <c r="CZ30" i="1"/>
  <c r="FR30" i="1"/>
  <c r="GK30" i="1"/>
  <c r="GL30" i="1"/>
  <c r="GO30" i="1"/>
  <c r="GP30" i="1"/>
  <c r="GV30" i="1"/>
  <c r="HC30" i="1"/>
  <c r="GX30" i="1" s="1"/>
  <c r="C31" i="1"/>
  <c r="AC31" i="1"/>
  <c r="AE31" i="1"/>
  <c r="CR31" i="1" s="1"/>
  <c r="AF31" i="1"/>
  <c r="AG31" i="1"/>
  <c r="AH31" i="1"/>
  <c r="AI31" i="1"/>
  <c r="AJ31" i="1"/>
  <c r="CQ31" i="1"/>
  <c r="CT31" i="1"/>
  <c r="CU31" i="1"/>
  <c r="CV31" i="1"/>
  <c r="CW31" i="1"/>
  <c r="CX31" i="1"/>
  <c r="FR31" i="1"/>
  <c r="GL31" i="1"/>
  <c r="GO31" i="1"/>
  <c r="GP31" i="1"/>
  <c r="GV31" i="1"/>
  <c r="HC31" i="1"/>
  <c r="C32" i="1"/>
  <c r="I32" i="1"/>
  <c r="CW8" i="3" s="1"/>
  <c r="K32" i="1"/>
  <c r="P32" i="1"/>
  <c r="R32" i="1"/>
  <c r="GK32" i="1" s="1"/>
  <c r="T32" i="1"/>
  <c r="AC32" i="1"/>
  <c r="AE32" i="1"/>
  <c r="AF32" i="1"/>
  <c r="AG32" i="1"/>
  <c r="AH32" i="1"/>
  <c r="AI32" i="1"/>
  <c r="AJ32" i="1"/>
  <c r="CU32" i="1"/>
  <c r="CV32" i="1"/>
  <c r="U32" i="1" s="1"/>
  <c r="CW32" i="1"/>
  <c r="V32" i="1" s="1"/>
  <c r="CX32" i="1"/>
  <c r="W32" i="1" s="1"/>
  <c r="FR32" i="1"/>
  <c r="GL32" i="1"/>
  <c r="GO32" i="1"/>
  <c r="GP32" i="1"/>
  <c r="GV32" i="1"/>
  <c r="HC32" i="1" s="1"/>
  <c r="C33" i="1"/>
  <c r="K33" i="1"/>
  <c r="AC33" i="1"/>
  <c r="AE33" i="1"/>
  <c r="AD33" i="1" s="1"/>
  <c r="AF33" i="1"/>
  <c r="AG33" i="1"/>
  <c r="AH33" i="1"/>
  <c r="AI33" i="1"/>
  <c r="AJ33" i="1"/>
  <c r="CR33" i="1"/>
  <c r="CS33" i="1"/>
  <c r="CT33" i="1"/>
  <c r="CU33" i="1"/>
  <c r="CV33" i="1"/>
  <c r="CW33" i="1"/>
  <c r="CX33" i="1"/>
  <c r="FR33" i="1"/>
  <c r="GL33" i="1"/>
  <c r="GO33" i="1"/>
  <c r="GP33" i="1"/>
  <c r="GV33" i="1"/>
  <c r="HC33" i="1"/>
  <c r="C35" i="1"/>
  <c r="R35" i="1"/>
  <c r="S35" i="1"/>
  <c r="T35" i="1"/>
  <c r="U35" i="1"/>
  <c r="V35" i="1"/>
  <c r="AC35" i="1"/>
  <c r="AD35" i="1"/>
  <c r="AE35" i="1"/>
  <c r="AF35" i="1"/>
  <c r="CT35" i="1" s="1"/>
  <c r="AG35" i="1"/>
  <c r="AH35" i="1"/>
  <c r="CV35" i="1" s="1"/>
  <c r="AI35" i="1"/>
  <c r="AJ35" i="1"/>
  <c r="CX35" i="1" s="1"/>
  <c r="W35" i="1" s="1"/>
  <c r="CU35" i="1"/>
  <c r="CW35" i="1"/>
  <c r="FR35" i="1"/>
  <c r="GK35" i="1"/>
  <c r="GL35" i="1"/>
  <c r="BZ142" i="1" s="1"/>
  <c r="GO35" i="1"/>
  <c r="GP35" i="1"/>
  <c r="GV35" i="1"/>
  <c r="HC35" i="1" s="1"/>
  <c r="GX35" i="1" s="1"/>
  <c r="I36" i="1"/>
  <c r="Q36" i="1"/>
  <c r="R36" i="1"/>
  <c r="GK36" i="1" s="1"/>
  <c r="AC36" i="1"/>
  <c r="AD36" i="1"/>
  <c r="AE36" i="1"/>
  <c r="AF36" i="1"/>
  <c r="S36" i="1" s="1"/>
  <c r="AG36" i="1"/>
  <c r="AH36" i="1"/>
  <c r="CV36" i="1" s="1"/>
  <c r="U36" i="1" s="1"/>
  <c r="AI36" i="1"/>
  <c r="AJ36" i="1"/>
  <c r="CR36" i="1"/>
  <c r="CS36" i="1"/>
  <c r="CT36" i="1"/>
  <c r="CU36" i="1"/>
  <c r="T36" i="1" s="1"/>
  <c r="CW36" i="1"/>
  <c r="V36" i="1" s="1"/>
  <c r="CX36" i="1"/>
  <c r="W36" i="1" s="1"/>
  <c r="FR36" i="1"/>
  <c r="GL36" i="1"/>
  <c r="GO36" i="1"/>
  <c r="GP36" i="1"/>
  <c r="GV36" i="1"/>
  <c r="HC36" i="1" s="1"/>
  <c r="GX36" i="1"/>
  <c r="C38" i="1"/>
  <c r="I38" i="1"/>
  <c r="I40" i="1" s="1"/>
  <c r="K38" i="1"/>
  <c r="P38" i="1"/>
  <c r="R38" i="1"/>
  <c r="V38" i="1"/>
  <c r="AC38" i="1"/>
  <c r="CQ38" i="1" s="1"/>
  <c r="AE38" i="1"/>
  <c r="CR38" i="1" s="1"/>
  <c r="AF38" i="1"/>
  <c r="AG38" i="1"/>
  <c r="CU38" i="1" s="1"/>
  <c r="T38" i="1" s="1"/>
  <c r="AH38" i="1"/>
  <c r="CV38" i="1" s="1"/>
  <c r="U38" i="1" s="1"/>
  <c r="AI38" i="1"/>
  <c r="AJ38" i="1"/>
  <c r="CS38" i="1"/>
  <c r="CW38" i="1"/>
  <c r="CX38" i="1"/>
  <c r="W38" i="1" s="1"/>
  <c r="FR38" i="1"/>
  <c r="GK38" i="1"/>
  <c r="GL38" i="1"/>
  <c r="GO38" i="1"/>
  <c r="GP38" i="1"/>
  <c r="GV38" i="1"/>
  <c r="HC38" i="1" s="1"/>
  <c r="GX38" i="1" s="1"/>
  <c r="I39" i="1"/>
  <c r="S39" i="1"/>
  <c r="AC39" i="1"/>
  <c r="AE39" i="1"/>
  <c r="AF39" i="1"/>
  <c r="CT39" i="1" s="1"/>
  <c r="AG39" i="1"/>
  <c r="AH39" i="1"/>
  <c r="AI39" i="1"/>
  <c r="AJ39" i="1"/>
  <c r="CX39" i="1" s="1"/>
  <c r="CU39" i="1"/>
  <c r="T39" i="1" s="1"/>
  <c r="CV39" i="1"/>
  <c r="U39" i="1" s="1"/>
  <c r="CW39" i="1"/>
  <c r="V39" i="1" s="1"/>
  <c r="CY39" i="1"/>
  <c r="X39" i="1" s="1"/>
  <c r="CZ39" i="1"/>
  <c r="Y39" i="1" s="1"/>
  <c r="FR39" i="1"/>
  <c r="GL39" i="1"/>
  <c r="GO39" i="1"/>
  <c r="GP39" i="1"/>
  <c r="GV39" i="1"/>
  <c r="HC39" i="1" s="1"/>
  <c r="GX39" i="1" s="1"/>
  <c r="C40" i="1"/>
  <c r="K40" i="1"/>
  <c r="AC40" i="1"/>
  <c r="AD40" i="1"/>
  <c r="AE40" i="1"/>
  <c r="AF40" i="1"/>
  <c r="AG40" i="1"/>
  <c r="AH40" i="1"/>
  <c r="AI40" i="1"/>
  <c r="AJ40" i="1"/>
  <c r="CU40" i="1"/>
  <c r="CV40" i="1"/>
  <c r="CW40" i="1"/>
  <c r="CX40" i="1"/>
  <c r="FR40" i="1"/>
  <c r="GL40" i="1"/>
  <c r="GO40" i="1"/>
  <c r="GP40" i="1"/>
  <c r="GV40" i="1"/>
  <c r="HC40" i="1"/>
  <c r="AC41" i="1"/>
  <c r="AD41" i="1"/>
  <c r="AE41" i="1"/>
  <c r="AF41" i="1"/>
  <c r="AG41" i="1"/>
  <c r="AH41" i="1"/>
  <c r="AI41" i="1"/>
  <c r="AJ41" i="1"/>
  <c r="CQ41" i="1"/>
  <c r="CS41" i="1"/>
  <c r="CT41" i="1"/>
  <c r="CU41" i="1"/>
  <c r="CV41" i="1"/>
  <c r="CW41" i="1"/>
  <c r="CX41" i="1"/>
  <c r="FR41" i="1"/>
  <c r="GL41" i="1"/>
  <c r="GO41" i="1"/>
  <c r="GP41" i="1"/>
  <c r="GV41" i="1"/>
  <c r="HC41" i="1"/>
  <c r="C43" i="1"/>
  <c r="I43" i="1"/>
  <c r="K43" i="1"/>
  <c r="P43" i="1"/>
  <c r="Q43" i="1"/>
  <c r="CP43" i="1" s="1"/>
  <c r="O43" i="1" s="1"/>
  <c r="GM43" i="1" s="1"/>
  <c r="GN43" i="1" s="1"/>
  <c r="R43" i="1"/>
  <c r="S43" i="1"/>
  <c r="T43" i="1"/>
  <c r="V43" i="1"/>
  <c r="AC43" i="1"/>
  <c r="AB43" i="1" s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CV43" i="1"/>
  <c r="U43" i="1" s="1"/>
  <c r="CW43" i="1"/>
  <c r="CY43" i="1"/>
  <c r="X43" i="1" s="1"/>
  <c r="CZ43" i="1"/>
  <c r="Y43" i="1" s="1"/>
  <c r="FR43" i="1"/>
  <c r="GK43" i="1"/>
  <c r="GL43" i="1"/>
  <c r="GO43" i="1"/>
  <c r="GP43" i="1"/>
  <c r="GV43" i="1"/>
  <c r="HC43" i="1"/>
  <c r="GX43" i="1" s="1"/>
  <c r="I44" i="1"/>
  <c r="P44" i="1"/>
  <c r="Q44" i="1"/>
  <c r="AC44" i="1"/>
  <c r="AB44" i="1" s="1"/>
  <c r="AD44" i="1"/>
  <c r="AE44" i="1"/>
  <c r="AF44" i="1"/>
  <c r="AG44" i="1"/>
  <c r="AH44" i="1"/>
  <c r="CV44" i="1" s="1"/>
  <c r="AI44" i="1"/>
  <c r="CW44" i="1" s="1"/>
  <c r="AJ44" i="1"/>
  <c r="CX44" i="1" s="1"/>
  <c r="CQ44" i="1"/>
  <c r="CR44" i="1"/>
  <c r="CS44" i="1"/>
  <c r="CT44" i="1"/>
  <c r="CU44" i="1"/>
  <c r="FR44" i="1"/>
  <c r="GL44" i="1"/>
  <c r="GO44" i="1"/>
  <c r="GP44" i="1"/>
  <c r="GV44" i="1"/>
  <c r="HC44" i="1" s="1"/>
  <c r="GX44" i="1" s="1"/>
  <c r="C45" i="1"/>
  <c r="I45" i="1"/>
  <c r="K45" i="1"/>
  <c r="AC45" i="1"/>
  <c r="AE45" i="1"/>
  <c r="AD45" i="1" s="1"/>
  <c r="AF45" i="1"/>
  <c r="AG45" i="1"/>
  <c r="AH45" i="1"/>
  <c r="AI45" i="1"/>
  <c r="CW45" i="1" s="1"/>
  <c r="AJ45" i="1"/>
  <c r="CX45" i="1" s="1"/>
  <c r="CQ45" i="1"/>
  <c r="CR45" i="1"/>
  <c r="CS45" i="1"/>
  <c r="CU45" i="1"/>
  <c r="T45" i="1" s="1"/>
  <c r="CV45" i="1"/>
  <c r="U45" i="1" s="1"/>
  <c r="FR45" i="1"/>
  <c r="GL45" i="1"/>
  <c r="GO45" i="1"/>
  <c r="GP45" i="1"/>
  <c r="GV45" i="1"/>
  <c r="HC45" i="1"/>
  <c r="AC46" i="1"/>
  <c r="AE46" i="1"/>
  <c r="AF46" i="1"/>
  <c r="AG46" i="1"/>
  <c r="CU46" i="1" s="1"/>
  <c r="AH46" i="1"/>
  <c r="CV46" i="1" s="1"/>
  <c r="AI46" i="1"/>
  <c r="CW46" i="1" s="1"/>
  <c r="AJ46" i="1"/>
  <c r="CX46" i="1" s="1"/>
  <c r="FR46" i="1"/>
  <c r="GL46" i="1"/>
  <c r="GO46" i="1"/>
  <c r="GP46" i="1"/>
  <c r="GV46" i="1"/>
  <c r="HC46" i="1" s="1"/>
  <c r="C48" i="1"/>
  <c r="I48" i="1"/>
  <c r="CW34" i="3" s="1"/>
  <c r="K48" i="1"/>
  <c r="AC48" i="1"/>
  <c r="AE48" i="1"/>
  <c r="R48" i="1" s="1"/>
  <c r="GK48" i="1" s="1"/>
  <c r="AF48" i="1"/>
  <c r="AG48" i="1"/>
  <c r="CU48" i="1" s="1"/>
  <c r="AH48" i="1"/>
  <c r="CV48" i="1" s="1"/>
  <c r="AI48" i="1"/>
  <c r="CW48" i="1" s="1"/>
  <c r="AJ48" i="1"/>
  <c r="CX48" i="1" s="1"/>
  <c r="CT48" i="1"/>
  <c r="FR48" i="1"/>
  <c r="GL48" i="1"/>
  <c r="GO48" i="1"/>
  <c r="GP48" i="1"/>
  <c r="GV48" i="1"/>
  <c r="GX48" i="1"/>
  <c r="HC48" i="1"/>
  <c r="I49" i="1"/>
  <c r="Q49" i="1" s="1"/>
  <c r="P49" i="1"/>
  <c r="AC49" i="1"/>
  <c r="AD49" i="1"/>
  <c r="AE49" i="1"/>
  <c r="AF49" i="1"/>
  <c r="AG49" i="1"/>
  <c r="AH49" i="1"/>
  <c r="CV49" i="1" s="1"/>
  <c r="AI49" i="1"/>
  <c r="CW49" i="1" s="1"/>
  <c r="AJ49" i="1"/>
  <c r="CX49" i="1" s="1"/>
  <c r="CQ49" i="1"/>
  <c r="CR49" i="1"/>
  <c r="CS49" i="1"/>
  <c r="CU49" i="1"/>
  <c r="FR49" i="1"/>
  <c r="GL49" i="1"/>
  <c r="GO49" i="1"/>
  <c r="GP49" i="1"/>
  <c r="GV49" i="1"/>
  <c r="HC49" i="1"/>
  <c r="GX49" i="1" s="1"/>
  <c r="AB50" i="1"/>
  <c r="AC50" i="1"/>
  <c r="AD50" i="1"/>
  <c r="AE50" i="1"/>
  <c r="AF50" i="1"/>
  <c r="AG50" i="1"/>
  <c r="CU50" i="1" s="1"/>
  <c r="AH50" i="1"/>
  <c r="CV50" i="1" s="1"/>
  <c r="AI50" i="1"/>
  <c r="CW50" i="1" s="1"/>
  <c r="AJ50" i="1"/>
  <c r="CX50" i="1" s="1"/>
  <c r="CQ50" i="1"/>
  <c r="CS50" i="1"/>
  <c r="FR50" i="1"/>
  <c r="GL50" i="1"/>
  <c r="GO50" i="1"/>
  <c r="GP50" i="1"/>
  <c r="GV50" i="1"/>
  <c r="HC50" i="1"/>
  <c r="I51" i="1"/>
  <c r="P51" i="1"/>
  <c r="AC51" i="1"/>
  <c r="CQ51" i="1" s="1"/>
  <c r="AE51" i="1"/>
  <c r="AF51" i="1"/>
  <c r="AG51" i="1"/>
  <c r="CU51" i="1" s="1"/>
  <c r="AH51" i="1"/>
  <c r="CV51" i="1" s="1"/>
  <c r="AI51" i="1"/>
  <c r="CW51" i="1" s="1"/>
  <c r="AJ51" i="1"/>
  <c r="CX51" i="1" s="1"/>
  <c r="CS51" i="1"/>
  <c r="CT51" i="1"/>
  <c r="FR51" i="1"/>
  <c r="GL51" i="1"/>
  <c r="GO51" i="1"/>
  <c r="GP51" i="1"/>
  <c r="GV51" i="1"/>
  <c r="HC51" i="1" s="1"/>
  <c r="AC52" i="1"/>
  <c r="AE52" i="1"/>
  <c r="AF52" i="1"/>
  <c r="AG52" i="1"/>
  <c r="CU52" i="1" s="1"/>
  <c r="AH52" i="1"/>
  <c r="CV52" i="1" s="1"/>
  <c r="AI52" i="1"/>
  <c r="CW52" i="1" s="1"/>
  <c r="AJ52" i="1"/>
  <c r="CX52" i="1" s="1"/>
  <c r="CQ52" i="1"/>
  <c r="CR52" i="1"/>
  <c r="FR52" i="1"/>
  <c r="GL52" i="1"/>
  <c r="GO52" i="1"/>
  <c r="GP52" i="1"/>
  <c r="GV52" i="1"/>
  <c r="HC52" i="1"/>
  <c r="C54" i="1"/>
  <c r="I54" i="1"/>
  <c r="K54" i="1"/>
  <c r="S54" i="1"/>
  <c r="AC54" i="1"/>
  <c r="AE54" i="1"/>
  <c r="AF54" i="1"/>
  <c r="AG54" i="1"/>
  <c r="AH54" i="1"/>
  <c r="CV54" i="1" s="1"/>
  <c r="U54" i="1" s="1"/>
  <c r="AI54" i="1"/>
  <c r="CW54" i="1" s="1"/>
  <c r="V54" i="1" s="1"/>
  <c r="AJ54" i="1"/>
  <c r="CT54" i="1"/>
  <c r="CU54" i="1"/>
  <c r="T54" i="1" s="1"/>
  <c r="CX54" i="1"/>
  <c r="W54" i="1" s="1"/>
  <c r="FR54" i="1"/>
  <c r="GL54" i="1"/>
  <c r="GO54" i="1"/>
  <c r="GP54" i="1"/>
  <c r="GV54" i="1"/>
  <c r="HC54" i="1" s="1"/>
  <c r="GX54" i="1" s="1"/>
  <c r="AC55" i="1"/>
  <c r="AE55" i="1"/>
  <c r="AD55" i="1" s="1"/>
  <c r="AB55" i="1" s="1"/>
  <c r="AF55" i="1"/>
  <c r="AG55" i="1"/>
  <c r="AH55" i="1"/>
  <c r="AI55" i="1"/>
  <c r="AJ55" i="1"/>
  <c r="CQ55" i="1"/>
  <c r="CR55" i="1"/>
  <c r="CS55" i="1"/>
  <c r="CT55" i="1"/>
  <c r="CU55" i="1"/>
  <c r="CV55" i="1"/>
  <c r="CW55" i="1"/>
  <c r="CX55" i="1"/>
  <c r="FR55" i="1"/>
  <c r="GL55" i="1"/>
  <c r="GO55" i="1"/>
  <c r="GP55" i="1"/>
  <c r="GV55" i="1"/>
  <c r="HC55" i="1"/>
  <c r="C57" i="1"/>
  <c r="I57" i="1"/>
  <c r="K57" i="1"/>
  <c r="Q57" i="1"/>
  <c r="R57" i="1"/>
  <c r="GK57" i="1" s="1"/>
  <c r="S57" i="1"/>
  <c r="W57" i="1"/>
  <c r="AC57" i="1"/>
  <c r="AB57" i="1" s="1"/>
  <c r="AE57" i="1"/>
  <c r="AD57" i="1" s="1"/>
  <c r="AF57" i="1"/>
  <c r="AG57" i="1"/>
  <c r="AH57" i="1"/>
  <c r="AI57" i="1"/>
  <c r="AJ57" i="1"/>
  <c r="CQ57" i="1"/>
  <c r="CR57" i="1"/>
  <c r="CS57" i="1"/>
  <c r="CT57" i="1"/>
  <c r="CU57" i="1"/>
  <c r="T57" i="1" s="1"/>
  <c r="CV57" i="1"/>
  <c r="U57" i="1" s="1"/>
  <c r="CW57" i="1"/>
  <c r="V57" i="1" s="1"/>
  <c r="CX57" i="1"/>
  <c r="FR57" i="1"/>
  <c r="GL57" i="1"/>
  <c r="GO57" i="1"/>
  <c r="GP57" i="1"/>
  <c r="GV57" i="1"/>
  <c r="HC57" i="1"/>
  <c r="AC58" i="1"/>
  <c r="AB58" i="1" s="1"/>
  <c r="AD58" i="1"/>
  <c r="AE58" i="1"/>
  <c r="AF58" i="1"/>
  <c r="AG58" i="1"/>
  <c r="AH58" i="1"/>
  <c r="AI58" i="1"/>
  <c r="AJ58" i="1"/>
  <c r="CQ58" i="1"/>
  <c r="CR58" i="1"/>
  <c r="CS58" i="1"/>
  <c r="CT58" i="1"/>
  <c r="CU58" i="1"/>
  <c r="CV58" i="1"/>
  <c r="CW58" i="1"/>
  <c r="CX58" i="1"/>
  <c r="FR58" i="1"/>
  <c r="GL58" i="1"/>
  <c r="GO58" i="1"/>
  <c r="GP58" i="1"/>
  <c r="GV58" i="1"/>
  <c r="HC58" i="1" s="1"/>
  <c r="C59" i="1"/>
  <c r="I59" i="1"/>
  <c r="K59" i="1"/>
  <c r="Q59" i="1"/>
  <c r="R59" i="1"/>
  <c r="GK59" i="1" s="1"/>
  <c r="T59" i="1"/>
  <c r="AC59" i="1"/>
  <c r="AD59" i="1"/>
  <c r="AE59" i="1"/>
  <c r="AF59" i="1"/>
  <c r="AG59" i="1"/>
  <c r="CU59" i="1" s="1"/>
  <c r="AH59" i="1"/>
  <c r="AI59" i="1"/>
  <c r="CW59" i="1" s="1"/>
  <c r="AJ59" i="1"/>
  <c r="CX59" i="1" s="1"/>
  <c r="CV59" i="1"/>
  <c r="U59" i="1" s="1"/>
  <c r="FR59" i="1"/>
  <c r="GL59" i="1"/>
  <c r="GO59" i="1"/>
  <c r="CC142" i="1" s="1"/>
  <c r="GP59" i="1"/>
  <c r="GV59" i="1"/>
  <c r="HC59" i="1" s="1"/>
  <c r="GX59" i="1" s="1"/>
  <c r="AC60" i="1"/>
  <c r="CQ60" i="1" s="1"/>
  <c r="AE60" i="1"/>
  <c r="AF60" i="1"/>
  <c r="CT60" i="1" s="1"/>
  <c r="AG60" i="1"/>
  <c r="CU60" i="1" s="1"/>
  <c r="AH60" i="1"/>
  <c r="CV60" i="1" s="1"/>
  <c r="AI60" i="1"/>
  <c r="CW60" i="1" s="1"/>
  <c r="AJ60" i="1"/>
  <c r="CX60" i="1" s="1"/>
  <c r="CR60" i="1"/>
  <c r="FR60" i="1"/>
  <c r="GL60" i="1"/>
  <c r="GO60" i="1"/>
  <c r="GP60" i="1"/>
  <c r="GV60" i="1"/>
  <c r="HC60" i="1"/>
  <c r="C61" i="1"/>
  <c r="K61" i="1"/>
  <c r="AC61" i="1"/>
  <c r="AE61" i="1"/>
  <c r="AF61" i="1"/>
  <c r="AG61" i="1"/>
  <c r="CU61" i="1" s="1"/>
  <c r="AH61" i="1"/>
  <c r="CV61" i="1" s="1"/>
  <c r="AI61" i="1"/>
  <c r="CW61" i="1" s="1"/>
  <c r="AJ61" i="1"/>
  <c r="CX61" i="1" s="1"/>
  <c r="FR61" i="1"/>
  <c r="GL61" i="1"/>
  <c r="GO61" i="1"/>
  <c r="GP61" i="1"/>
  <c r="GV61" i="1"/>
  <c r="HC61" i="1" s="1"/>
  <c r="AC62" i="1"/>
  <c r="AE62" i="1"/>
  <c r="AF62" i="1"/>
  <c r="AG62" i="1"/>
  <c r="AH62" i="1"/>
  <c r="AI62" i="1"/>
  <c r="CW62" i="1" s="1"/>
  <c r="AJ62" i="1"/>
  <c r="CQ62" i="1"/>
  <c r="CS62" i="1"/>
  <c r="CT62" i="1"/>
  <c r="CU62" i="1"/>
  <c r="CV62" i="1"/>
  <c r="CX62" i="1"/>
  <c r="FR62" i="1"/>
  <c r="GL62" i="1"/>
  <c r="GO62" i="1"/>
  <c r="GP62" i="1"/>
  <c r="GV62" i="1"/>
  <c r="HC62" i="1" s="1"/>
  <c r="C63" i="1"/>
  <c r="AC63" i="1"/>
  <c r="AE63" i="1"/>
  <c r="AD63" i="1" s="1"/>
  <c r="AF63" i="1"/>
  <c r="AG63" i="1"/>
  <c r="AH63" i="1"/>
  <c r="AI63" i="1"/>
  <c r="AJ63" i="1"/>
  <c r="CX63" i="1" s="1"/>
  <c r="CQ63" i="1"/>
  <c r="CR63" i="1"/>
  <c r="CS63" i="1"/>
  <c r="CT63" i="1"/>
  <c r="CU63" i="1"/>
  <c r="CV63" i="1"/>
  <c r="CW63" i="1"/>
  <c r="FR63" i="1"/>
  <c r="GL63" i="1"/>
  <c r="GO63" i="1"/>
  <c r="GP63" i="1"/>
  <c r="GV63" i="1"/>
  <c r="HC63" i="1"/>
  <c r="AC64" i="1"/>
  <c r="AE64" i="1"/>
  <c r="AD64" i="1" s="1"/>
  <c r="AF64" i="1"/>
  <c r="AG64" i="1"/>
  <c r="AH64" i="1"/>
  <c r="CV64" i="1" s="1"/>
  <c r="AI64" i="1"/>
  <c r="CW64" i="1" s="1"/>
  <c r="AJ64" i="1"/>
  <c r="CX64" i="1" s="1"/>
  <c r="CQ64" i="1"/>
  <c r="CR64" i="1"/>
  <c r="CS64" i="1"/>
  <c r="CU64" i="1"/>
  <c r="FR64" i="1"/>
  <c r="GL64" i="1"/>
  <c r="GO64" i="1"/>
  <c r="GP64" i="1"/>
  <c r="GV64" i="1"/>
  <c r="HC64" i="1"/>
  <c r="C66" i="1"/>
  <c r="P66" i="1"/>
  <c r="Q66" i="1"/>
  <c r="R66" i="1"/>
  <c r="GK66" i="1" s="1"/>
  <c r="S66" i="1"/>
  <c r="CZ66" i="1" s="1"/>
  <c r="Y66" i="1" s="1"/>
  <c r="W66" i="1"/>
  <c r="AC66" i="1"/>
  <c r="AD66" i="1"/>
  <c r="AE66" i="1"/>
  <c r="AF66" i="1"/>
  <c r="AG66" i="1"/>
  <c r="AH66" i="1"/>
  <c r="AI66" i="1"/>
  <c r="CW66" i="1" s="1"/>
  <c r="V66" i="1" s="1"/>
  <c r="AJ66" i="1"/>
  <c r="CX66" i="1" s="1"/>
  <c r="CP66" i="1"/>
  <c r="O66" i="1" s="1"/>
  <c r="CQ66" i="1"/>
  <c r="CR66" i="1"/>
  <c r="CS66" i="1"/>
  <c r="CT66" i="1"/>
  <c r="CU66" i="1"/>
  <c r="T66" i="1" s="1"/>
  <c r="CV66" i="1"/>
  <c r="U66" i="1" s="1"/>
  <c r="CY66" i="1"/>
  <c r="X66" i="1" s="1"/>
  <c r="FR66" i="1"/>
  <c r="GL66" i="1"/>
  <c r="GO66" i="1"/>
  <c r="GP66" i="1"/>
  <c r="GV66" i="1"/>
  <c r="HC66" i="1" s="1"/>
  <c r="GX66" i="1" s="1"/>
  <c r="I67" i="1"/>
  <c r="AC67" i="1"/>
  <c r="AB67" i="1" s="1"/>
  <c r="AD67" i="1"/>
  <c r="AE67" i="1"/>
  <c r="AF67" i="1"/>
  <c r="AG67" i="1"/>
  <c r="AH67" i="1"/>
  <c r="AI67" i="1"/>
  <c r="AJ67" i="1"/>
  <c r="CX67" i="1" s="1"/>
  <c r="CQ67" i="1"/>
  <c r="CR67" i="1"/>
  <c r="CS67" i="1"/>
  <c r="CT67" i="1"/>
  <c r="CU67" i="1"/>
  <c r="T67" i="1" s="1"/>
  <c r="CV67" i="1"/>
  <c r="CW67" i="1"/>
  <c r="FR67" i="1"/>
  <c r="GL67" i="1"/>
  <c r="GO67" i="1"/>
  <c r="GP67" i="1"/>
  <c r="GV67" i="1"/>
  <c r="HC67" i="1"/>
  <c r="GX67" i="1" s="1"/>
  <c r="I68" i="1"/>
  <c r="P68" i="1"/>
  <c r="Q68" i="1"/>
  <c r="R68" i="1"/>
  <c r="S68" i="1"/>
  <c r="T68" i="1"/>
  <c r="U68" i="1"/>
  <c r="AB68" i="1"/>
  <c r="AC68" i="1"/>
  <c r="AE68" i="1"/>
  <c r="AD68" i="1" s="1"/>
  <c r="AF68" i="1"/>
  <c r="AG68" i="1"/>
  <c r="AH68" i="1"/>
  <c r="AI68" i="1"/>
  <c r="CW68" i="1" s="1"/>
  <c r="V68" i="1" s="1"/>
  <c r="AJ68" i="1"/>
  <c r="CX68" i="1" s="1"/>
  <c r="W68" i="1" s="1"/>
  <c r="CQ68" i="1"/>
  <c r="CR68" i="1"/>
  <c r="CS68" i="1"/>
  <c r="CT68" i="1"/>
  <c r="CU68" i="1"/>
  <c r="CV68" i="1"/>
  <c r="FR68" i="1"/>
  <c r="GK68" i="1"/>
  <c r="GL68" i="1"/>
  <c r="GO68" i="1"/>
  <c r="GP68" i="1"/>
  <c r="GV68" i="1"/>
  <c r="HC68" i="1"/>
  <c r="GX68" i="1" s="1"/>
  <c r="C69" i="1"/>
  <c r="I69" i="1"/>
  <c r="K69" i="1"/>
  <c r="AC69" i="1"/>
  <c r="AE69" i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CQ69" i="1"/>
  <c r="CR69" i="1"/>
  <c r="CT69" i="1"/>
  <c r="FR69" i="1"/>
  <c r="GL69" i="1"/>
  <c r="GO69" i="1"/>
  <c r="GP69" i="1"/>
  <c r="GV69" i="1"/>
  <c r="HC69" i="1"/>
  <c r="GX69" i="1" s="1"/>
  <c r="I70" i="1"/>
  <c r="Q70" i="1"/>
  <c r="R70" i="1"/>
  <c r="GK70" i="1" s="1"/>
  <c r="S70" i="1"/>
  <c r="AC70" i="1"/>
  <c r="AE70" i="1"/>
  <c r="AD70" i="1" s="1"/>
  <c r="AB70" i="1" s="1"/>
  <c r="AF70" i="1"/>
  <c r="AG70" i="1"/>
  <c r="CU70" i="1" s="1"/>
  <c r="AH70" i="1"/>
  <c r="AI70" i="1"/>
  <c r="CW70" i="1" s="1"/>
  <c r="V70" i="1" s="1"/>
  <c r="AJ70" i="1"/>
  <c r="CX70" i="1" s="1"/>
  <c r="W70" i="1" s="1"/>
  <c r="CR70" i="1"/>
  <c r="CS70" i="1"/>
  <c r="CT70" i="1"/>
  <c r="CV70" i="1"/>
  <c r="FR70" i="1"/>
  <c r="GL70" i="1"/>
  <c r="GO70" i="1"/>
  <c r="GP70" i="1"/>
  <c r="GV70" i="1"/>
  <c r="HC70" i="1" s="1"/>
  <c r="GX70" i="1" s="1"/>
  <c r="AC71" i="1"/>
  <c r="AE71" i="1"/>
  <c r="AD71" i="1" s="1"/>
  <c r="AB71" i="1" s="1"/>
  <c r="AF71" i="1"/>
  <c r="AG71" i="1"/>
  <c r="AH71" i="1"/>
  <c r="AI71" i="1"/>
  <c r="AJ71" i="1"/>
  <c r="CQ71" i="1"/>
  <c r="CR71" i="1"/>
  <c r="CS71" i="1"/>
  <c r="CT71" i="1"/>
  <c r="CU71" i="1"/>
  <c r="CV71" i="1"/>
  <c r="CW71" i="1"/>
  <c r="CX71" i="1"/>
  <c r="FR71" i="1"/>
  <c r="GL71" i="1"/>
  <c r="GO71" i="1"/>
  <c r="GP71" i="1"/>
  <c r="GV71" i="1"/>
  <c r="HC71" i="1" s="1"/>
  <c r="AC72" i="1"/>
  <c r="AB72" i="1" s="1"/>
  <c r="AD72" i="1"/>
  <c r="AE72" i="1"/>
  <c r="AF72" i="1"/>
  <c r="AG72" i="1"/>
  <c r="AH72" i="1"/>
  <c r="AI72" i="1"/>
  <c r="AJ72" i="1"/>
  <c r="CX72" i="1" s="1"/>
  <c r="CQ72" i="1"/>
  <c r="CR72" i="1"/>
  <c r="CS72" i="1"/>
  <c r="CT72" i="1"/>
  <c r="CU72" i="1"/>
  <c r="CV72" i="1"/>
  <c r="CW72" i="1"/>
  <c r="FR72" i="1"/>
  <c r="GL72" i="1"/>
  <c r="GO72" i="1"/>
  <c r="GP72" i="1"/>
  <c r="GV72" i="1"/>
  <c r="HC72" i="1"/>
  <c r="I73" i="1"/>
  <c r="AC73" i="1"/>
  <c r="AE73" i="1"/>
  <c r="AD73" i="1" s="1"/>
  <c r="AB73" i="1" s="1"/>
  <c r="AF73" i="1"/>
  <c r="AG73" i="1"/>
  <c r="AH73" i="1"/>
  <c r="CV73" i="1" s="1"/>
  <c r="U73" i="1" s="1"/>
  <c r="AI73" i="1"/>
  <c r="AJ73" i="1"/>
  <c r="CQ73" i="1"/>
  <c r="CT73" i="1"/>
  <c r="CU73" i="1"/>
  <c r="CW73" i="1"/>
  <c r="CX73" i="1"/>
  <c r="FR73" i="1"/>
  <c r="GL73" i="1"/>
  <c r="GO73" i="1"/>
  <c r="GP73" i="1"/>
  <c r="GV73" i="1"/>
  <c r="HC73" i="1" s="1"/>
  <c r="C75" i="1"/>
  <c r="I75" i="1"/>
  <c r="K75" i="1"/>
  <c r="P75" i="1"/>
  <c r="CP75" i="1" s="1"/>
  <c r="O75" i="1" s="1"/>
  <c r="Q75" i="1"/>
  <c r="R75" i="1"/>
  <c r="GK75" i="1" s="1"/>
  <c r="S75" i="1"/>
  <c r="AC75" i="1"/>
  <c r="AD75" i="1"/>
  <c r="AE75" i="1"/>
  <c r="CS75" i="1" s="1"/>
  <c r="AF75" i="1"/>
  <c r="CT75" i="1" s="1"/>
  <c r="AG75" i="1"/>
  <c r="AH75" i="1"/>
  <c r="AI75" i="1"/>
  <c r="CW75" i="1" s="1"/>
  <c r="V75" i="1" s="1"/>
  <c r="AJ75" i="1"/>
  <c r="CX75" i="1" s="1"/>
  <c r="W75" i="1" s="1"/>
  <c r="CR75" i="1"/>
  <c r="CU75" i="1"/>
  <c r="T75" i="1" s="1"/>
  <c r="CV75" i="1"/>
  <c r="U75" i="1" s="1"/>
  <c r="FR75" i="1"/>
  <c r="GL75" i="1"/>
  <c r="GO75" i="1"/>
  <c r="GP75" i="1"/>
  <c r="GV75" i="1"/>
  <c r="HC75" i="1"/>
  <c r="GX75" i="1" s="1"/>
  <c r="I76" i="1"/>
  <c r="AC76" i="1"/>
  <c r="CQ76" i="1" s="1"/>
  <c r="AE76" i="1"/>
  <c r="AF76" i="1"/>
  <c r="S76" i="1" s="1"/>
  <c r="AG76" i="1"/>
  <c r="AH76" i="1"/>
  <c r="CV76" i="1" s="1"/>
  <c r="U76" i="1" s="1"/>
  <c r="AI76" i="1"/>
  <c r="CW76" i="1" s="1"/>
  <c r="AJ76" i="1"/>
  <c r="CX76" i="1" s="1"/>
  <c r="W76" i="1" s="1"/>
  <c r="CR76" i="1"/>
  <c r="CS76" i="1"/>
  <c r="CT76" i="1"/>
  <c r="CU76" i="1"/>
  <c r="T76" i="1" s="1"/>
  <c r="FR76" i="1"/>
  <c r="GL76" i="1"/>
  <c r="GO76" i="1"/>
  <c r="GP76" i="1"/>
  <c r="GV76" i="1"/>
  <c r="HC76" i="1"/>
  <c r="I77" i="1"/>
  <c r="Q77" i="1"/>
  <c r="R77" i="1"/>
  <c r="GK77" i="1" s="1"/>
  <c r="S77" i="1"/>
  <c r="AC77" i="1"/>
  <c r="AE77" i="1"/>
  <c r="AF77" i="1"/>
  <c r="AG77" i="1"/>
  <c r="AH77" i="1"/>
  <c r="CV77" i="1" s="1"/>
  <c r="U77" i="1" s="1"/>
  <c r="AI77" i="1"/>
  <c r="CW77" i="1" s="1"/>
  <c r="AJ77" i="1"/>
  <c r="CX77" i="1" s="1"/>
  <c r="CT77" i="1"/>
  <c r="CU77" i="1"/>
  <c r="T77" i="1" s="1"/>
  <c r="FR77" i="1"/>
  <c r="GL77" i="1"/>
  <c r="GO77" i="1"/>
  <c r="GP77" i="1"/>
  <c r="GV77" i="1"/>
  <c r="HC77" i="1" s="1"/>
  <c r="GX77" i="1"/>
  <c r="AC78" i="1"/>
  <c r="AD78" i="1"/>
  <c r="AE78" i="1"/>
  <c r="CS78" i="1" s="1"/>
  <c r="AF78" i="1"/>
  <c r="CT78" i="1" s="1"/>
  <c r="AG78" i="1"/>
  <c r="CU78" i="1" s="1"/>
  <c r="AH78" i="1"/>
  <c r="CV78" i="1" s="1"/>
  <c r="AI78" i="1"/>
  <c r="CW78" i="1" s="1"/>
  <c r="AJ78" i="1"/>
  <c r="CX78" i="1" s="1"/>
  <c r="CR78" i="1"/>
  <c r="FR78" i="1"/>
  <c r="GL78" i="1"/>
  <c r="GO78" i="1"/>
  <c r="GP78" i="1"/>
  <c r="GV78" i="1"/>
  <c r="HC78" i="1" s="1"/>
  <c r="C79" i="1"/>
  <c r="I79" i="1"/>
  <c r="CX92" i="3" s="1"/>
  <c r="K79" i="1"/>
  <c r="R79" i="1"/>
  <c r="GK79" i="1" s="1"/>
  <c r="W79" i="1"/>
  <c r="AC79" i="1"/>
  <c r="AE79" i="1"/>
  <c r="AF79" i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CR79" i="1"/>
  <c r="CS79" i="1"/>
  <c r="CT79" i="1"/>
  <c r="CY79" i="1"/>
  <c r="X79" i="1" s="1"/>
  <c r="CZ79" i="1"/>
  <c r="Y79" i="1" s="1"/>
  <c r="FR79" i="1"/>
  <c r="GL79" i="1"/>
  <c r="GO79" i="1"/>
  <c r="GP79" i="1"/>
  <c r="GV79" i="1"/>
  <c r="HC79" i="1"/>
  <c r="GX79" i="1" s="1"/>
  <c r="AC80" i="1"/>
  <c r="CQ80" i="1" s="1"/>
  <c r="AE80" i="1"/>
  <c r="AF80" i="1"/>
  <c r="AG80" i="1"/>
  <c r="CU80" i="1" s="1"/>
  <c r="AH80" i="1"/>
  <c r="CV80" i="1" s="1"/>
  <c r="AI80" i="1"/>
  <c r="CW80" i="1" s="1"/>
  <c r="AJ80" i="1"/>
  <c r="CX80" i="1"/>
  <c r="FR80" i="1"/>
  <c r="BY142" i="1" s="1"/>
  <c r="GL80" i="1"/>
  <c r="GO80" i="1"/>
  <c r="GP80" i="1"/>
  <c r="GV80" i="1"/>
  <c r="HC80" i="1" s="1"/>
  <c r="I81" i="1"/>
  <c r="Q81" i="1"/>
  <c r="AC81" i="1"/>
  <c r="AE81" i="1"/>
  <c r="CR81" i="1" s="1"/>
  <c r="AF81" i="1"/>
  <c r="AG81" i="1"/>
  <c r="CU81" i="1" s="1"/>
  <c r="T81" i="1" s="1"/>
  <c r="AH81" i="1"/>
  <c r="AI81" i="1"/>
  <c r="CW81" i="1" s="1"/>
  <c r="V81" i="1" s="1"/>
  <c r="AJ81" i="1"/>
  <c r="CX81" i="1" s="1"/>
  <c r="W81" i="1" s="1"/>
  <c r="CQ81" i="1"/>
  <c r="CV81" i="1"/>
  <c r="FR81" i="1"/>
  <c r="GL81" i="1"/>
  <c r="GO81" i="1"/>
  <c r="GP81" i="1"/>
  <c r="GV81" i="1"/>
  <c r="HC81" i="1"/>
  <c r="GX81" i="1" s="1"/>
  <c r="I82" i="1"/>
  <c r="T82" i="1"/>
  <c r="U82" i="1"/>
  <c r="V82" i="1"/>
  <c r="AC82" i="1"/>
  <c r="AE82" i="1"/>
  <c r="AF82" i="1"/>
  <c r="AG82" i="1"/>
  <c r="CU82" i="1" s="1"/>
  <c r="AH82" i="1"/>
  <c r="CV82" i="1" s="1"/>
  <c r="AI82" i="1"/>
  <c r="CW82" i="1" s="1"/>
  <c r="AJ82" i="1"/>
  <c r="CX82" i="1" s="1"/>
  <c r="W82" i="1" s="1"/>
  <c r="CT82" i="1"/>
  <c r="FR82" i="1"/>
  <c r="GL82" i="1"/>
  <c r="GO82" i="1"/>
  <c r="GP82" i="1"/>
  <c r="GV82" i="1"/>
  <c r="HC82" i="1" s="1"/>
  <c r="GX82" i="1" s="1"/>
  <c r="C84" i="1"/>
  <c r="I84" i="1"/>
  <c r="K84" i="1"/>
  <c r="P84" i="1"/>
  <c r="Q84" i="1"/>
  <c r="R84" i="1"/>
  <c r="GK84" i="1" s="1"/>
  <c r="S84" i="1"/>
  <c r="AC84" i="1"/>
  <c r="AD84" i="1"/>
  <c r="AE84" i="1"/>
  <c r="AF84" i="1"/>
  <c r="AG84" i="1"/>
  <c r="AH84" i="1"/>
  <c r="AI84" i="1"/>
  <c r="AJ84" i="1"/>
  <c r="CP84" i="1"/>
  <c r="O84" i="1" s="1"/>
  <c r="CR84" i="1"/>
  <c r="CS84" i="1"/>
  <c r="CT84" i="1"/>
  <c r="CU84" i="1"/>
  <c r="T84" i="1" s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/>
  <c r="GX84" i="1" s="1"/>
  <c r="C85" i="1"/>
  <c r="I85" i="1"/>
  <c r="K85" i="1"/>
  <c r="P85" i="1"/>
  <c r="Q85" i="1"/>
  <c r="R85" i="1"/>
  <c r="GK85" i="1" s="1"/>
  <c r="S85" i="1"/>
  <c r="T85" i="1"/>
  <c r="U85" i="1"/>
  <c r="W85" i="1"/>
  <c r="AC85" i="1"/>
  <c r="AE85" i="1"/>
  <c r="AD85" i="1" s="1"/>
  <c r="AF85" i="1"/>
  <c r="CT85" i="1" s="1"/>
  <c r="AG85" i="1"/>
  <c r="AH85" i="1"/>
  <c r="CV85" i="1" s="1"/>
  <c r="AI85" i="1"/>
  <c r="CW85" i="1" s="1"/>
  <c r="V85" i="1" s="1"/>
  <c r="AJ85" i="1"/>
  <c r="CX85" i="1" s="1"/>
  <c r="CR85" i="1"/>
  <c r="CS85" i="1"/>
  <c r="CU85" i="1"/>
  <c r="FR85" i="1"/>
  <c r="GL85" i="1"/>
  <c r="GO85" i="1"/>
  <c r="GP85" i="1"/>
  <c r="GV85" i="1"/>
  <c r="HC85" i="1"/>
  <c r="GX85" i="1" s="1"/>
  <c r="C86" i="1"/>
  <c r="I86" i="1"/>
  <c r="K86" i="1"/>
  <c r="P86" i="1"/>
  <c r="Q86" i="1"/>
  <c r="S86" i="1"/>
  <c r="AC86" i="1"/>
  <c r="AD86" i="1"/>
  <c r="AE86" i="1"/>
  <c r="AF86" i="1"/>
  <c r="AG86" i="1"/>
  <c r="AH86" i="1"/>
  <c r="AI86" i="1"/>
  <c r="AJ86" i="1"/>
  <c r="CQ86" i="1"/>
  <c r="CR86" i="1"/>
  <c r="CT86" i="1"/>
  <c r="CU86" i="1"/>
  <c r="T86" i="1" s="1"/>
  <c r="CV86" i="1"/>
  <c r="U86" i="1" s="1"/>
  <c r="CW86" i="1"/>
  <c r="V86" i="1" s="1"/>
  <c r="CX86" i="1"/>
  <c r="W86" i="1" s="1"/>
  <c r="FR86" i="1"/>
  <c r="GL86" i="1"/>
  <c r="GO86" i="1"/>
  <c r="GP86" i="1"/>
  <c r="GV86" i="1"/>
  <c r="HC86" i="1" s="1"/>
  <c r="GX86" i="1" s="1"/>
  <c r="I87" i="1"/>
  <c r="Q87" i="1"/>
  <c r="R87" i="1"/>
  <c r="S87" i="1"/>
  <c r="CZ87" i="1" s="1"/>
  <c r="Y87" i="1" s="1"/>
  <c r="V87" i="1"/>
  <c r="W87" i="1"/>
  <c r="AB87" i="1"/>
  <c r="AC87" i="1"/>
  <c r="AD87" i="1"/>
  <c r="AE87" i="1"/>
  <c r="AF87" i="1"/>
  <c r="AG87" i="1"/>
  <c r="CU87" i="1" s="1"/>
  <c r="T87" i="1" s="1"/>
  <c r="AH87" i="1"/>
  <c r="CV87" i="1" s="1"/>
  <c r="U87" i="1" s="1"/>
  <c r="AI87" i="1"/>
  <c r="CW87" i="1" s="1"/>
  <c r="AJ87" i="1"/>
  <c r="CX87" i="1" s="1"/>
  <c r="CR87" i="1"/>
  <c r="CS87" i="1"/>
  <c r="CT87" i="1"/>
  <c r="FR87" i="1"/>
  <c r="GK87" i="1"/>
  <c r="GL87" i="1"/>
  <c r="GO87" i="1"/>
  <c r="GP87" i="1"/>
  <c r="GV87" i="1"/>
  <c r="HC87" i="1" s="1"/>
  <c r="GX87" i="1" s="1"/>
  <c r="AC88" i="1"/>
  <c r="AD88" i="1"/>
  <c r="AE88" i="1"/>
  <c r="AF88" i="1"/>
  <c r="AG88" i="1"/>
  <c r="AH88" i="1"/>
  <c r="AI88" i="1"/>
  <c r="AJ88" i="1"/>
  <c r="CX88" i="1" s="1"/>
  <c r="CR88" i="1"/>
  <c r="CS88" i="1"/>
  <c r="CT88" i="1"/>
  <c r="CU88" i="1"/>
  <c r="CV88" i="1"/>
  <c r="CW88" i="1"/>
  <c r="FR88" i="1"/>
  <c r="GL88" i="1"/>
  <c r="GO88" i="1"/>
  <c r="GP88" i="1"/>
  <c r="GV88" i="1"/>
  <c r="HC88" i="1"/>
  <c r="I89" i="1"/>
  <c r="K89" i="1"/>
  <c r="P89" i="1"/>
  <c r="T89" i="1"/>
  <c r="U89" i="1"/>
  <c r="AC89" i="1"/>
  <c r="AE89" i="1"/>
  <c r="AF89" i="1"/>
  <c r="CT89" i="1" s="1"/>
  <c r="AG89" i="1"/>
  <c r="AH89" i="1"/>
  <c r="AI89" i="1"/>
  <c r="CW89" i="1" s="1"/>
  <c r="V89" i="1" s="1"/>
  <c r="AJ89" i="1"/>
  <c r="CQ89" i="1"/>
  <c r="CU89" i="1"/>
  <c r="CV89" i="1"/>
  <c r="CX89" i="1"/>
  <c r="FR89" i="1"/>
  <c r="GL89" i="1"/>
  <c r="GO89" i="1"/>
  <c r="GP89" i="1"/>
  <c r="GV89" i="1"/>
  <c r="HC89" i="1" s="1"/>
  <c r="GX89" i="1" s="1"/>
  <c r="C90" i="1"/>
  <c r="I90" i="1"/>
  <c r="K90" i="1"/>
  <c r="P90" i="1"/>
  <c r="Q90" i="1"/>
  <c r="AC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FR90" i="1"/>
  <c r="GL90" i="1"/>
  <c r="GO90" i="1"/>
  <c r="GP90" i="1"/>
  <c r="GV90" i="1"/>
  <c r="GX90" i="1"/>
  <c r="HC90" i="1"/>
  <c r="I91" i="1"/>
  <c r="K91" i="1"/>
  <c r="P91" i="1"/>
  <c r="Q91" i="1"/>
  <c r="AC91" i="1"/>
  <c r="CQ91" i="1" s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R91" i="1"/>
  <c r="CU91" i="1"/>
  <c r="CX91" i="1"/>
  <c r="FR91" i="1"/>
  <c r="GL91" i="1"/>
  <c r="GO91" i="1"/>
  <c r="GP91" i="1"/>
  <c r="GV91" i="1"/>
  <c r="HC91" i="1" s="1"/>
  <c r="GX91" i="1"/>
  <c r="C93" i="1"/>
  <c r="I93" i="1"/>
  <c r="K93" i="1"/>
  <c r="Q93" i="1"/>
  <c r="T93" i="1"/>
  <c r="W93" i="1"/>
  <c r="AB93" i="1"/>
  <c r="AC93" i="1"/>
  <c r="AD93" i="1"/>
  <c r="AE93" i="1"/>
  <c r="AF93" i="1"/>
  <c r="AG93" i="1"/>
  <c r="CU93" i="1" s="1"/>
  <c r="AH93" i="1"/>
  <c r="AI93" i="1"/>
  <c r="CW93" i="1" s="1"/>
  <c r="V93" i="1" s="1"/>
  <c r="AJ93" i="1"/>
  <c r="CX93" i="1" s="1"/>
  <c r="CQ93" i="1"/>
  <c r="CR93" i="1"/>
  <c r="CS93" i="1"/>
  <c r="CV93" i="1"/>
  <c r="FR93" i="1"/>
  <c r="GL93" i="1"/>
  <c r="GO93" i="1"/>
  <c r="GP93" i="1"/>
  <c r="GV93" i="1"/>
  <c r="HC93" i="1" s="1"/>
  <c r="GX93" i="1"/>
  <c r="AC94" i="1"/>
  <c r="AD94" i="1"/>
  <c r="AE94" i="1"/>
  <c r="AF94" i="1"/>
  <c r="AG94" i="1"/>
  <c r="CU94" i="1" s="1"/>
  <c r="AH94" i="1"/>
  <c r="CV94" i="1" s="1"/>
  <c r="AI94" i="1"/>
  <c r="AJ94" i="1"/>
  <c r="CX94" i="1" s="1"/>
  <c r="CQ94" i="1"/>
  <c r="CR94" i="1"/>
  <c r="CW94" i="1"/>
  <c r="FR94" i="1"/>
  <c r="GL94" i="1"/>
  <c r="GO94" i="1"/>
  <c r="GP94" i="1"/>
  <c r="GV94" i="1"/>
  <c r="HC94" i="1"/>
  <c r="I96" i="1"/>
  <c r="R96" i="1"/>
  <c r="GK96" i="1" s="1"/>
  <c r="U96" i="1"/>
  <c r="V96" i="1"/>
  <c r="W96" i="1"/>
  <c r="AC96" i="1"/>
  <c r="AD96" i="1"/>
  <c r="AB96" i="1" s="1"/>
  <c r="AE96" i="1"/>
  <c r="AF96" i="1"/>
  <c r="AG96" i="1"/>
  <c r="AH96" i="1"/>
  <c r="CV96" i="1" s="1"/>
  <c r="AI96" i="1"/>
  <c r="CW96" i="1" s="1"/>
  <c r="AJ96" i="1"/>
  <c r="CU96" i="1"/>
  <c r="CX96" i="1"/>
  <c r="FR96" i="1"/>
  <c r="GL96" i="1"/>
  <c r="GO96" i="1"/>
  <c r="GP96" i="1"/>
  <c r="GV96" i="1"/>
  <c r="HC96" i="1"/>
  <c r="GX96" i="1" s="1"/>
  <c r="C97" i="1"/>
  <c r="I97" i="1"/>
  <c r="K97" i="1"/>
  <c r="P97" i="1"/>
  <c r="Q97" i="1"/>
  <c r="R97" i="1"/>
  <c r="GK97" i="1" s="1"/>
  <c r="U97" i="1"/>
  <c r="V97" i="1"/>
  <c r="AC97" i="1"/>
  <c r="AD97" i="1"/>
  <c r="AB97" i="1" s="1"/>
  <c r="AE97" i="1"/>
  <c r="AF97" i="1"/>
  <c r="S97" i="1" s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FR97" i="1"/>
  <c r="GL97" i="1"/>
  <c r="GO97" i="1"/>
  <c r="GP97" i="1"/>
  <c r="GV97" i="1"/>
  <c r="HC97" i="1"/>
  <c r="GX97" i="1" s="1"/>
  <c r="I98" i="1"/>
  <c r="P98" i="1"/>
  <c r="CP98" i="1" s="1"/>
  <c r="O98" i="1" s="1"/>
  <c r="Q98" i="1"/>
  <c r="R98" i="1"/>
  <c r="W98" i="1"/>
  <c r="AC98" i="1"/>
  <c r="CQ98" i="1" s="1"/>
  <c r="AD98" i="1"/>
  <c r="AE98" i="1"/>
  <c r="AF98" i="1"/>
  <c r="S98" i="1" s="1"/>
  <c r="AG98" i="1"/>
  <c r="AH98" i="1"/>
  <c r="AI98" i="1"/>
  <c r="AJ98" i="1"/>
  <c r="CX98" i="1" s="1"/>
  <c r="CR98" i="1"/>
  <c r="CS98" i="1"/>
  <c r="CT98" i="1"/>
  <c r="CU98" i="1"/>
  <c r="T98" i="1" s="1"/>
  <c r="CV98" i="1"/>
  <c r="U98" i="1" s="1"/>
  <c r="CW98" i="1"/>
  <c r="V98" i="1" s="1"/>
  <c r="FR98" i="1"/>
  <c r="GK98" i="1"/>
  <c r="GL98" i="1"/>
  <c r="GO98" i="1"/>
  <c r="GP98" i="1"/>
  <c r="GV98" i="1"/>
  <c r="HC98" i="1"/>
  <c r="GX98" i="1" s="1"/>
  <c r="I99" i="1"/>
  <c r="U99" i="1"/>
  <c r="AC99" i="1"/>
  <c r="CQ99" i="1" s="1"/>
  <c r="AE99" i="1"/>
  <c r="CR99" i="1" s="1"/>
  <c r="AF99" i="1"/>
  <c r="AG99" i="1"/>
  <c r="CU99" i="1" s="1"/>
  <c r="T99" i="1" s="1"/>
  <c r="AH99" i="1"/>
  <c r="AI99" i="1"/>
  <c r="AJ99" i="1"/>
  <c r="CX99" i="1" s="1"/>
  <c r="W99" i="1" s="1"/>
  <c r="CS99" i="1"/>
  <c r="CV99" i="1"/>
  <c r="CW99" i="1"/>
  <c r="V99" i="1" s="1"/>
  <c r="FR99" i="1"/>
  <c r="GL99" i="1"/>
  <c r="GO99" i="1"/>
  <c r="GP99" i="1"/>
  <c r="GV99" i="1"/>
  <c r="HC99" i="1"/>
  <c r="GX99" i="1" s="1"/>
  <c r="I100" i="1"/>
  <c r="Q100" i="1"/>
  <c r="R100" i="1"/>
  <c r="GK100" i="1" s="1"/>
  <c r="S100" i="1"/>
  <c r="AC100" i="1"/>
  <c r="AD100" i="1"/>
  <c r="AE100" i="1"/>
  <c r="AF100" i="1"/>
  <c r="AG100" i="1"/>
  <c r="AH100" i="1"/>
  <c r="CV100" i="1" s="1"/>
  <c r="AI100" i="1"/>
  <c r="AJ100" i="1"/>
  <c r="CR100" i="1"/>
  <c r="CS100" i="1"/>
  <c r="CT100" i="1"/>
  <c r="CU100" i="1"/>
  <c r="T100" i="1" s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I101" i="1"/>
  <c r="P101" i="1"/>
  <c r="Q101" i="1"/>
  <c r="R101" i="1"/>
  <c r="U101" i="1"/>
  <c r="V101" i="1"/>
  <c r="AC101" i="1"/>
  <c r="AD101" i="1"/>
  <c r="AB101" i="1" s="1"/>
  <c r="AE101" i="1"/>
  <c r="AF101" i="1"/>
  <c r="AG101" i="1"/>
  <c r="AH101" i="1"/>
  <c r="AI101" i="1"/>
  <c r="AJ101" i="1"/>
  <c r="CX101" i="1" s="1"/>
  <c r="W101" i="1" s="1"/>
  <c r="CQ101" i="1"/>
  <c r="CR101" i="1"/>
  <c r="CS101" i="1"/>
  <c r="CU101" i="1"/>
  <c r="T101" i="1" s="1"/>
  <c r="CV101" i="1"/>
  <c r="CW101" i="1"/>
  <c r="FR101" i="1"/>
  <c r="GK101" i="1"/>
  <c r="GL101" i="1"/>
  <c r="GO101" i="1"/>
  <c r="GP101" i="1"/>
  <c r="GV101" i="1"/>
  <c r="HC101" i="1"/>
  <c r="GX101" i="1" s="1"/>
  <c r="C102" i="1"/>
  <c r="P102" i="1"/>
  <c r="R102" i="1"/>
  <c r="S102" i="1"/>
  <c r="CY102" i="1" s="1"/>
  <c r="U102" i="1"/>
  <c r="V102" i="1"/>
  <c r="X102" i="1"/>
  <c r="Y102" i="1"/>
  <c r="AC102" i="1"/>
  <c r="AB102" i="1" s="1"/>
  <c r="AD102" i="1"/>
  <c r="AE102" i="1"/>
  <c r="AF102" i="1"/>
  <c r="AG102" i="1"/>
  <c r="AH102" i="1"/>
  <c r="AI102" i="1"/>
  <c r="AJ102" i="1"/>
  <c r="CX102" i="1" s="1"/>
  <c r="W102" i="1" s="1"/>
  <c r="CQ102" i="1"/>
  <c r="CS102" i="1"/>
  <c r="CT102" i="1"/>
  <c r="CU102" i="1"/>
  <c r="T102" i="1" s="1"/>
  <c r="CV102" i="1"/>
  <c r="CW102" i="1"/>
  <c r="CZ102" i="1"/>
  <c r="FR102" i="1"/>
  <c r="GK102" i="1"/>
  <c r="GL102" i="1"/>
  <c r="GO102" i="1"/>
  <c r="GP102" i="1"/>
  <c r="GV102" i="1"/>
  <c r="HC102" i="1"/>
  <c r="GX102" i="1" s="1"/>
  <c r="I103" i="1"/>
  <c r="Q103" i="1"/>
  <c r="R103" i="1"/>
  <c r="GK103" i="1" s="1"/>
  <c r="S103" i="1"/>
  <c r="T103" i="1"/>
  <c r="U103" i="1"/>
  <c r="AC103" i="1"/>
  <c r="AE103" i="1"/>
  <c r="AF103" i="1"/>
  <c r="CT103" i="1" s="1"/>
  <c r="AG103" i="1"/>
  <c r="CU103" i="1" s="1"/>
  <c r="AH103" i="1"/>
  <c r="AI103" i="1"/>
  <c r="AJ103" i="1"/>
  <c r="CV103" i="1"/>
  <c r="CW103" i="1"/>
  <c r="V103" i="1" s="1"/>
  <c r="CX103" i="1"/>
  <c r="W103" i="1" s="1"/>
  <c r="FR103" i="1"/>
  <c r="GL103" i="1"/>
  <c r="GO103" i="1"/>
  <c r="GP103" i="1"/>
  <c r="GV103" i="1"/>
  <c r="HC103" i="1" s="1"/>
  <c r="GX103" i="1" s="1"/>
  <c r="C104" i="1"/>
  <c r="I104" i="1"/>
  <c r="CU131" i="3" s="1"/>
  <c r="K104" i="1"/>
  <c r="Q104" i="1"/>
  <c r="S104" i="1"/>
  <c r="CY104" i="1" s="1"/>
  <c r="X104" i="1" s="1"/>
  <c r="V104" i="1"/>
  <c r="AC104" i="1"/>
  <c r="AD104" i="1"/>
  <c r="AE104" i="1"/>
  <c r="R104" i="1" s="1"/>
  <c r="GK104" i="1" s="1"/>
  <c r="AF104" i="1"/>
  <c r="AG104" i="1"/>
  <c r="AH104" i="1"/>
  <c r="CV104" i="1" s="1"/>
  <c r="U104" i="1" s="1"/>
  <c r="AI104" i="1"/>
  <c r="AJ104" i="1"/>
  <c r="CR104" i="1"/>
  <c r="CS104" i="1"/>
  <c r="CT104" i="1"/>
  <c r="CU104" i="1"/>
  <c r="T104" i="1" s="1"/>
  <c r="CW104" i="1"/>
  <c r="CX104" i="1"/>
  <c r="W104" i="1" s="1"/>
  <c r="FR104" i="1"/>
  <c r="GL104" i="1"/>
  <c r="GO104" i="1"/>
  <c r="GP104" i="1"/>
  <c r="GV104" i="1"/>
  <c r="GX104" i="1"/>
  <c r="HC104" i="1"/>
  <c r="I105" i="1"/>
  <c r="P105" i="1"/>
  <c r="Q105" i="1"/>
  <c r="R105" i="1"/>
  <c r="GK105" i="1" s="1"/>
  <c r="S105" i="1"/>
  <c r="T105" i="1"/>
  <c r="U105" i="1"/>
  <c r="AC105" i="1"/>
  <c r="AD105" i="1"/>
  <c r="AE105" i="1"/>
  <c r="AF105" i="1"/>
  <c r="AB105" i="1" s="1"/>
  <c r="AG105" i="1"/>
  <c r="AH105" i="1"/>
  <c r="AI105" i="1"/>
  <c r="AJ105" i="1"/>
  <c r="CX105" i="1" s="1"/>
  <c r="W105" i="1" s="1"/>
  <c r="CQ105" i="1"/>
  <c r="CR105" i="1"/>
  <c r="CS105" i="1"/>
  <c r="CU105" i="1"/>
  <c r="CV105" i="1"/>
  <c r="CW105" i="1"/>
  <c r="V105" i="1" s="1"/>
  <c r="CY105" i="1"/>
  <c r="X105" i="1" s="1"/>
  <c r="CZ105" i="1"/>
  <c r="Y105" i="1" s="1"/>
  <c r="FR105" i="1"/>
  <c r="GL105" i="1"/>
  <c r="GO105" i="1"/>
  <c r="GP105" i="1"/>
  <c r="GV105" i="1"/>
  <c r="HC105" i="1" s="1"/>
  <c r="GX105" i="1" s="1"/>
  <c r="C106" i="1"/>
  <c r="I106" i="1"/>
  <c r="K106" i="1"/>
  <c r="P106" i="1"/>
  <c r="Q106" i="1"/>
  <c r="R106" i="1"/>
  <c r="V106" i="1"/>
  <c r="W106" i="1"/>
  <c r="AC106" i="1"/>
  <c r="AD106" i="1"/>
  <c r="AE106" i="1"/>
  <c r="AF106" i="1"/>
  <c r="CT106" i="1" s="1"/>
  <c r="AG106" i="1"/>
  <c r="AH106" i="1"/>
  <c r="AI106" i="1"/>
  <c r="AJ106" i="1"/>
  <c r="CX106" i="1" s="1"/>
  <c r="CQ106" i="1"/>
  <c r="CR106" i="1"/>
  <c r="CS106" i="1"/>
  <c r="CU106" i="1"/>
  <c r="T106" i="1" s="1"/>
  <c r="CV106" i="1"/>
  <c r="U106" i="1" s="1"/>
  <c r="CW106" i="1"/>
  <c r="FR106" i="1"/>
  <c r="GK106" i="1"/>
  <c r="GL106" i="1"/>
  <c r="GO106" i="1"/>
  <c r="GP106" i="1"/>
  <c r="GV106" i="1"/>
  <c r="HC106" i="1"/>
  <c r="GX106" i="1" s="1"/>
  <c r="I107" i="1"/>
  <c r="P107" i="1"/>
  <c r="R107" i="1"/>
  <c r="GK107" i="1" s="1"/>
  <c r="AC107" i="1"/>
  <c r="AD107" i="1"/>
  <c r="AE107" i="1"/>
  <c r="AF107" i="1"/>
  <c r="AG107" i="1"/>
  <c r="CU107" i="1" s="1"/>
  <c r="T107" i="1" s="1"/>
  <c r="AH107" i="1"/>
  <c r="AI107" i="1"/>
  <c r="AJ107" i="1"/>
  <c r="CX107" i="1" s="1"/>
  <c r="W107" i="1" s="1"/>
  <c r="CQ107" i="1"/>
  <c r="CV107" i="1"/>
  <c r="U107" i="1" s="1"/>
  <c r="CW107" i="1"/>
  <c r="V107" i="1" s="1"/>
  <c r="FR107" i="1"/>
  <c r="GL107" i="1"/>
  <c r="GO107" i="1"/>
  <c r="GP107" i="1"/>
  <c r="GV107" i="1"/>
  <c r="HC107" i="1"/>
  <c r="GX107" i="1" s="1"/>
  <c r="C108" i="1"/>
  <c r="I108" i="1"/>
  <c r="K108" i="1"/>
  <c r="AC108" i="1"/>
  <c r="AE108" i="1"/>
  <c r="AF108" i="1"/>
  <c r="AG108" i="1"/>
  <c r="AH108" i="1"/>
  <c r="AI108" i="1"/>
  <c r="CW108" i="1" s="1"/>
  <c r="V108" i="1" s="1"/>
  <c r="AJ108" i="1"/>
  <c r="CU108" i="1"/>
  <c r="CV108" i="1"/>
  <c r="CX108" i="1"/>
  <c r="FR108" i="1"/>
  <c r="GL108" i="1"/>
  <c r="GO108" i="1"/>
  <c r="GP108" i="1"/>
  <c r="GV108" i="1"/>
  <c r="GX108" i="1"/>
  <c r="HC108" i="1"/>
  <c r="C109" i="1"/>
  <c r="I109" i="1"/>
  <c r="K109" i="1"/>
  <c r="AC109" i="1"/>
  <c r="AE109" i="1"/>
  <c r="R109" i="1" s="1"/>
  <c r="GK109" i="1" s="1"/>
  <c r="AF109" i="1"/>
  <c r="AG109" i="1"/>
  <c r="AH109" i="1"/>
  <c r="CV109" i="1" s="1"/>
  <c r="U109" i="1" s="1"/>
  <c r="AI109" i="1"/>
  <c r="AJ109" i="1"/>
  <c r="CQ109" i="1"/>
  <c r="CR109" i="1"/>
  <c r="CS109" i="1"/>
  <c r="CT109" i="1"/>
  <c r="CU109" i="1"/>
  <c r="T109" i="1" s="1"/>
  <c r="CW109" i="1"/>
  <c r="CX109" i="1"/>
  <c r="W109" i="1" s="1"/>
  <c r="FR109" i="1"/>
  <c r="GL109" i="1"/>
  <c r="GO109" i="1"/>
  <c r="GP109" i="1"/>
  <c r="GV109" i="1"/>
  <c r="HC109" i="1" s="1"/>
  <c r="C110" i="1"/>
  <c r="P110" i="1"/>
  <c r="Q110" i="1"/>
  <c r="R110" i="1"/>
  <c r="GK110" i="1" s="1"/>
  <c r="S110" i="1"/>
  <c r="CY110" i="1" s="1"/>
  <c r="X110" i="1"/>
  <c r="Y110" i="1"/>
  <c r="AB110" i="1"/>
  <c r="AC110" i="1"/>
  <c r="AD110" i="1"/>
  <c r="AE110" i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U110" i="1" s="1"/>
  <c r="CW110" i="1"/>
  <c r="V110" i="1" s="1"/>
  <c r="CZ110" i="1"/>
  <c r="FR110" i="1"/>
  <c r="GL110" i="1"/>
  <c r="GO110" i="1"/>
  <c r="GP110" i="1"/>
  <c r="GV110" i="1"/>
  <c r="HC110" i="1"/>
  <c r="GX110" i="1" s="1"/>
  <c r="I111" i="1"/>
  <c r="AC111" i="1"/>
  <c r="AE111" i="1"/>
  <c r="CR111" i="1" s="1"/>
  <c r="AF111" i="1"/>
  <c r="S111" i="1" s="1"/>
  <c r="AG111" i="1"/>
  <c r="AH111" i="1"/>
  <c r="CV111" i="1" s="1"/>
  <c r="AI111" i="1"/>
  <c r="AJ111" i="1"/>
  <c r="CX111" i="1" s="1"/>
  <c r="W111" i="1" s="1"/>
  <c r="CS111" i="1"/>
  <c r="CT111" i="1"/>
  <c r="CU111" i="1"/>
  <c r="T111" i="1" s="1"/>
  <c r="CW111" i="1"/>
  <c r="V111" i="1" s="1"/>
  <c r="FR111" i="1"/>
  <c r="GL111" i="1"/>
  <c r="GO111" i="1"/>
  <c r="GP111" i="1"/>
  <c r="GV111" i="1"/>
  <c r="HC111" i="1"/>
  <c r="GX111" i="1" s="1"/>
  <c r="V112" i="1"/>
  <c r="AC112" i="1"/>
  <c r="AD112" i="1"/>
  <c r="AE112" i="1"/>
  <c r="AF112" i="1"/>
  <c r="S112" i="1" s="1"/>
  <c r="AG112" i="1"/>
  <c r="CU112" i="1" s="1"/>
  <c r="T112" i="1" s="1"/>
  <c r="AH112" i="1"/>
  <c r="AI112" i="1"/>
  <c r="AJ112" i="1"/>
  <c r="CT112" i="1"/>
  <c r="CV112" i="1"/>
  <c r="U112" i="1" s="1"/>
  <c r="CW112" i="1"/>
  <c r="CX112" i="1"/>
  <c r="W112" i="1" s="1"/>
  <c r="FR112" i="1"/>
  <c r="GL112" i="1"/>
  <c r="GO112" i="1"/>
  <c r="GP112" i="1"/>
  <c r="GV112" i="1"/>
  <c r="HC112" i="1" s="1"/>
  <c r="GX112" i="1" s="1"/>
  <c r="R113" i="1"/>
  <c r="GK113" i="1" s="1"/>
  <c r="AC113" i="1"/>
  <c r="P113" i="1" s="1"/>
  <c r="AD113" i="1"/>
  <c r="CR113" i="1" s="1"/>
  <c r="AE113" i="1"/>
  <c r="AF113" i="1"/>
  <c r="AG113" i="1"/>
  <c r="AH113" i="1"/>
  <c r="AI113" i="1"/>
  <c r="AJ113" i="1"/>
  <c r="CQ113" i="1"/>
  <c r="CS113" i="1"/>
  <c r="CU113" i="1"/>
  <c r="T113" i="1" s="1"/>
  <c r="CV113" i="1"/>
  <c r="U113" i="1" s="1"/>
  <c r="CW113" i="1"/>
  <c r="V113" i="1" s="1"/>
  <c r="CX113" i="1"/>
  <c r="W113" i="1" s="1"/>
  <c r="FR113" i="1"/>
  <c r="GL113" i="1"/>
  <c r="GO113" i="1"/>
  <c r="GP113" i="1"/>
  <c r="GV113" i="1"/>
  <c r="HC113" i="1" s="1"/>
  <c r="GX113" i="1"/>
  <c r="C114" i="1"/>
  <c r="I114" i="1"/>
  <c r="K114" i="1"/>
  <c r="P114" i="1"/>
  <c r="Q114" i="1"/>
  <c r="R114" i="1"/>
  <c r="GK114" i="1" s="1"/>
  <c r="S114" i="1"/>
  <c r="U114" i="1"/>
  <c r="AC114" i="1"/>
  <c r="CQ114" i="1" s="1"/>
  <c r="AD114" i="1"/>
  <c r="AB114" i="1" s="1"/>
  <c r="AE114" i="1"/>
  <c r="AF114" i="1"/>
  <c r="CT114" i="1" s="1"/>
  <c r="AG114" i="1"/>
  <c r="AH114" i="1"/>
  <c r="AI114" i="1"/>
  <c r="AJ114" i="1"/>
  <c r="CX114" i="1" s="1"/>
  <c r="W114" i="1" s="1"/>
  <c r="CU114" i="1"/>
  <c r="T114" i="1" s="1"/>
  <c r="CV114" i="1"/>
  <c r="CW114" i="1"/>
  <c r="V114" i="1" s="1"/>
  <c r="FR114" i="1"/>
  <c r="GL114" i="1"/>
  <c r="GO114" i="1"/>
  <c r="GP114" i="1"/>
  <c r="GV114" i="1"/>
  <c r="HC114" i="1" s="1"/>
  <c r="GX114" i="1" s="1"/>
  <c r="C115" i="1"/>
  <c r="I115" i="1"/>
  <c r="K115" i="1"/>
  <c r="S115" i="1"/>
  <c r="V115" i="1"/>
  <c r="W115" i="1"/>
  <c r="X115" i="1"/>
  <c r="Y115" i="1"/>
  <c r="AC115" i="1"/>
  <c r="P115" i="1" s="1"/>
  <c r="AE115" i="1"/>
  <c r="AF115" i="1"/>
  <c r="AG115" i="1"/>
  <c r="AH115" i="1"/>
  <c r="CV115" i="1" s="1"/>
  <c r="U115" i="1" s="1"/>
  <c r="AI115" i="1"/>
  <c r="AJ115" i="1"/>
  <c r="CX115" i="1" s="1"/>
  <c r="CQ115" i="1"/>
  <c r="CT115" i="1"/>
  <c r="CU115" i="1"/>
  <c r="T115" i="1" s="1"/>
  <c r="CW115" i="1"/>
  <c r="CY115" i="1"/>
  <c r="CZ115" i="1"/>
  <c r="FR115" i="1"/>
  <c r="GL115" i="1"/>
  <c r="GO115" i="1"/>
  <c r="GP115" i="1"/>
  <c r="GV115" i="1"/>
  <c r="HC115" i="1"/>
  <c r="GX115" i="1" s="1"/>
  <c r="C116" i="1"/>
  <c r="I116" i="1"/>
  <c r="K116" i="1"/>
  <c r="V116" i="1"/>
  <c r="AC116" i="1"/>
  <c r="AD116" i="1"/>
  <c r="AE116" i="1"/>
  <c r="AF116" i="1"/>
  <c r="AG116" i="1"/>
  <c r="CU116" i="1" s="1"/>
  <c r="AH116" i="1"/>
  <c r="CV116" i="1" s="1"/>
  <c r="U116" i="1" s="1"/>
  <c r="AI116" i="1"/>
  <c r="CW116" i="1" s="1"/>
  <c r="AJ116" i="1"/>
  <c r="CX116" i="1" s="1"/>
  <c r="W116" i="1" s="1"/>
  <c r="CQ116" i="1"/>
  <c r="CR116" i="1"/>
  <c r="CS116" i="1"/>
  <c r="FR116" i="1"/>
  <c r="GL116" i="1"/>
  <c r="GO116" i="1"/>
  <c r="GP116" i="1"/>
  <c r="GV116" i="1"/>
  <c r="HC116" i="1"/>
  <c r="C117" i="1"/>
  <c r="I117" i="1"/>
  <c r="K117" i="1"/>
  <c r="P117" i="1"/>
  <c r="AC117" i="1"/>
  <c r="AE117" i="1"/>
  <c r="AF117" i="1"/>
  <c r="AG117" i="1"/>
  <c r="CU117" i="1" s="1"/>
  <c r="T117" i="1" s="1"/>
  <c r="AH117" i="1"/>
  <c r="CV117" i="1" s="1"/>
  <c r="U117" i="1" s="1"/>
  <c r="AI117" i="1"/>
  <c r="CW117" i="1" s="1"/>
  <c r="V117" i="1" s="1"/>
  <c r="AJ117" i="1"/>
  <c r="CX117" i="1" s="1"/>
  <c r="W117" i="1" s="1"/>
  <c r="CQ117" i="1"/>
  <c r="FR117" i="1"/>
  <c r="GL117" i="1"/>
  <c r="GO117" i="1"/>
  <c r="GP117" i="1"/>
  <c r="GV117" i="1"/>
  <c r="HC117" i="1" s="1"/>
  <c r="GX117" i="1"/>
  <c r="C119" i="1"/>
  <c r="I119" i="1"/>
  <c r="K119" i="1"/>
  <c r="P119" i="1"/>
  <c r="Q119" i="1"/>
  <c r="AC119" i="1"/>
  <c r="AD119" i="1"/>
  <c r="AE119" i="1"/>
  <c r="AF119" i="1"/>
  <c r="AG119" i="1"/>
  <c r="AH119" i="1"/>
  <c r="AI119" i="1"/>
  <c r="AJ119" i="1"/>
  <c r="CX119" i="1" s="1"/>
  <c r="W119" i="1" s="1"/>
  <c r="CQ119" i="1"/>
  <c r="CR119" i="1"/>
  <c r="CS119" i="1"/>
  <c r="CU119" i="1"/>
  <c r="CV119" i="1"/>
  <c r="CW119" i="1"/>
  <c r="FR119" i="1"/>
  <c r="GL119" i="1"/>
  <c r="GO119" i="1"/>
  <c r="GP119" i="1"/>
  <c r="GV119" i="1"/>
  <c r="HC119" i="1"/>
  <c r="C120" i="1"/>
  <c r="I120" i="1"/>
  <c r="K120" i="1"/>
  <c r="P120" i="1"/>
  <c r="Q120" i="1"/>
  <c r="R120" i="1"/>
  <c r="GK120" i="1" s="1"/>
  <c r="S120" i="1"/>
  <c r="CY120" i="1" s="1"/>
  <c r="X120" i="1" s="1"/>
  <c r="AB120" i="1"/>
  <c r="AC120" i="1"/>
  <c r="AD120" i="1"/>
  <c r="AE120" i="1"/>
  <c r="AF120" i="1"/>
  <c r="AG120" i="1"/>
  <c r="AH120" i="1"/>
  <c r="CV120" i="1" s="1"/>
  <c r="U120" i="1" s="1"/>
  <c r="AI120" i="1"/>
  <c r="CW120" i="1" s="1"/>
  <c r="V120" i="1" s="1"/>
  <c r="AJ120" i="1"/>
  <c r="CQ120" i="1"/>
  <c r="CR120" i="1"/>
  <c r="CS120" i="1"/>
  <c r="CT120" i="1"/>
  <c r="CU120" i="1"/>
  <c r="T120" i="1" s="1"/>
  <c r="CX120" i="1"/>
  <c r="W120" i="1" s="1"/>
  <c r="FR120" i="1"/>
  <c r="GL120" i="1"/>
  <c r="GO120" i="1"/>
  <c r="GP120" i="1"/>
  <c r="GV120" i="1"/>
  <c r="HC120" i="1" s="1"/>
  <c r="GX120" i="1" s="1"/>
  <c r="C121" i="1"/>
  <c r="I121" i="1"/>
  <c r="K121" i="1"/>
  <c r="AC121" i="1"/>
  <c r="P121" i="1" s="1"/>
  <c r="AD121" i="1"/>
  <c r="AE121" i="1"/>
  <c r="AF121" i="1"/>
  <c r="AG121" i="1"/>
  <c r="AH121" i="1"/>
  <c r="CV121" i="1" s="1"/>
  <c r="AI121" i="1"/>
  <c r="AJ121" i="1"/>
  <c r="CR121" i="1"/>
  <c r="CU121" i="1"/>
  <c r="T121" i="1" s="1"/>
  <c r="CW121" i="1"/>
  <c r="CX121" i="1"/>
  <c r="FR121" i="1"/>
  <c r="GL121" i="1"/>
  <c r="GO121" i="1"/>
  <c r="GP121" i="1"/>
  <c r="GV121" i="1"/>
  <c r="HC121" i="1" s="1"/>
  <c r="C123" i="1"/>
  <c r="I123" i="1"/>
  <c r="K123" i="1"/>
  <c r="P123" i="1"/>
  <c r="AC123" i="1"/>
  <c r="AE123" i="1"/>
  <c r="AF123" i="1"/>
  <c r="CT123" i="1" s="1"/>
  <c r="AG123" i="1"/>
  <c r="CU123" i="1" s="1"/>
  <c r="T123" i="1" s="1"/>
  <c r="AH123" i="1"/>
  <c r="CV123" i="1" s="1"/>
  <c r="U123" i="1" s="1"/>
  <c r="AI123" i="1"/>
  <c r="AJ123" i="1"/>
  <c r="CQ123" i="1"/>
  <c r="CW123" i="1"/>
  <c r="V123" i="1" s="1"/>
  <c r="CX123" i="1"/>
  <c r="W123" i="1" s="1"/>
  <c r="FR123" i="1"/>
  <c r="GL123" i="1"/>
  <c r="GO123" i="1"/>
  <c r="GP123" i="1"/>
  <c r="GV123" i="1"/>
  <c r="HC123" i="1" s="1"/>
  <c r="GX123" i="1"/>
  <c r="C125" i="1"/>
  <c r="I125" i="1"/>
  <c r="K125" i="1"/>
  <c r="T125" i="1"/>
  <c r="U125" i="1"/>
  <c r="AC125" i="1"/>
  <c r="AD125" i="1"/>
  <c r="AE125" i="1"/>
  <c r="AF125" i="1"/>
  <c r="AG125" i="1"/>
  <c r="CU125" i="1" s="1"/>
  <c r="AH125" i="1"/>
  <c r="AI125" i="1"/>
  <c r="AJ125" i="1"/>
  <c r="CX125" i="1" s="1"/>
  <c r="CV125" i="1"/>
  <c r="CW125" i="1"/>
  <c r="FR125" i="1"/>
  <c r="GL125" i="1"/>
  <c r="GO125" i="1"/>
  <c r="GP125" i="1"/>
  <c r="GV125" i="1"/>
  <c r="HC125" i="1"/>
  <c r="GX125" i="1" s="1"/>
  <c r="P126" i="1"/>
  <c r="Q126" i="1"/>
  <c r="R126" i="1"/>
  <c r="GK126" i="1" s="1"/>
  <c r="S126" i="1"/>
  <c r="CZ126" i="1" s="1"/>
  <c r="Y126" i="1" s="1"/>
  <c r="T126" i="1"/>
  <c r="AC126" i="1"/>
  <c r="CQ126" i="1" s="1"/>
  <c r="AE126" i="1"/>
  <c r="AD126" i="1" s="1"/>
  <c r="AF126" i="1"/>
  <c r="AG126" i="1"/>
  <c r="AH126" i="1"/>
  <c r="AI126" i="1"/>
  <c r="CW126" i="1" s="1"/>
  <c r="V126" i="1" s="1"/>
  <c r="AJ126" i="1"/>
  <c r="CR126" i="1"/>
  <c r="CT126" i="1"/>
  <c r="CU126" i="1"/>
  <c r="CV126" i="1"/>
  <c r="U126" i="1" s="1"/>
  <c r="CX126" i="1"/>
  <c r="W126" i="1" s="1"/>
  <c r="FR126" i="1"/>
  <c r="GL126" i="1"/>
  <c r="GO126" i="1"/>
  <c r="GP126" i="1"/>
  <c r="GV126" i="1"/>
  <c r="HC126" i="1" s="1"/>
  <c r="GX126" i="1" s="1"/>
  <c r="S127" i="1"/>
  <c r="T127" i="1"/>
  <c r="V127" i="1"/>
  <c r="W127" i="1"/>
  <c r="X127" i="1"/>
  <c r="AC127" i="1"/>
  <c r="P127" i="1" s="1"/>
  <c r="AE127" i="1"/>
  <c r="CR127" i="1" s="1"/>
  <c r="AF127" i="1"/>
  <c r="AG127" i="1"/>
  <c r="AH127" i="1"/>
  <c r="CV127" i="1" s="1"/>
  <c r="U127" i="1" s="1"/>
  <c r="AI127" i="1"/>
  <c r="AJ127" i="1"/>
  <c r="CQ127" i="1"/>
  <c r="CS127" i="1"/>
  <c r="CT127" i="1"/>
  <c r="CU127" i="1"/>
  <c r="CW127" i="1"/>
  <c r="CX127" i="1"/>
  <c r="CY127" i="1"/>
  <c r="CZ127" i="1"/>
  <c r="Y127" i="1" s="1"/>
  <c r="FR127" i="1"/>
  <c r="GL127" i="1"/>
  <c r="GO127" i="1"/>
  <c r="GP127" i="1"/>
  <c r="GV127" i="1"/>
  <c r="HC127" i="1" s="1"/>
  <c r="GX127" i="1"/>
  <c r="C129" i="1"/>
  <c r="I129" i="1"/>
  <c r="K129" i="1"/>
  <c r="V129" i="1"/>
  <c r="W129" i="1"/>
  <c r="AC129" i="1"/>
  <c r="CQ129" i="1" s="1"/>
  <c r="AE129" i="1"/>
  <c r="CR129" i="1" s="1"/>
  <c r="AF129" i="1"/>
  <c r="S129" i="1" s="1"/>
  <c r="AG129" i="1"/>
  <c r="AH129" i="1"/>
  <c r="AI129" i="1"/>
  <c r="AJ129" i="1"/>
  <c r="CS129" i="1"/>
  <c r="CT129" i="1"/>
  <c r="CU129" i="1"/>
  <c r="T129" i="1" s="1"/>
  <c r="CV129" i="1"/>
  <c r="U129" i="1" s="1"/>
  <c r="CW129" i="1"/>
  <c r="CX129" i="1"/>
  <c r="FR129" i="1"/>
  <c r="GL129" i="1"/>
  <c r="GO129" i="1"/>
  <c r="GP129" i="1"/>
  <c r="GV129" i="1"/>
  <c r="HC129" i="1"/>
  <c r="GX129" i="1" s="1"/>
  <c r="AC130" i="1"/>
  <c r="AE130" i="1"/>
  <c r="AF130" i="1"/>
  <c r="CT130" i="1" s="1"/>
  <c r="AG130" i="1"/>
  <c r="CU130" i="1" s="1"/>
  <c r="AH130" i="1"/>
  <c r="AI130" i="1"/>
  <c r="AJ130" i="1"/>
  <c r="CV130" i="1"/>
  <c r="CW130" i="1"/>
  <c r="CX130" i="1"/>
  <c r="FR130" i="1"/>
  <c r="GL130" i="1"/>
  <c r="GO130" i="1"/>
  <c r="GP130" i="1"/>
  <c r="GV130" i="1"/>
  <c r="HC130" i="1" s="1"/>
  <c r="C131" i="1"/>
  <c r="I131" i="1"/>
  <c r="K131" i="1"/>
  <c r="S131" i="1"/>
  <c r="T131" i="1"/>
  <c r="U131" i="1"/>
  <c r="V131" i="1"/>
  <c r="AC131" i="1"/>
  <c r="AE131" i="1"/>
  <c r="AD131" i="1" s="1"/>
  <c r="AF131" i="1"/>
  <c r="AG131" i="1"/>
  <c r="AH131" i="1"/>
  <c r="CV131" i="1" s="1"/>
  <c r="AI131" i="1"/>
  <c r="AJ131" i="1"/>
  <c r="CT131" i="1"/>
  <c r="CU131" i="1"/>
  <c r="CW131" i="1"/>
  <c r="CX131" i="1"/>
  <c r="W131" i="1" s="1"/>
  <c r="CY131" i="1"/>
  <c r="X131" i="1" s="1"/>
  <c r="CZ131" i="1"/>
  <c r="Y131" i="1" s="1"/>
  <c r="FR131" i="1"/>
  <c r="GL131" i="1"/>
  <c r="GO131" i="1"/>
  <c r="GP131" i="1"/>
  <c r="GV131" i="1"/>
  <c r="GX131" i="1"/>
  <c r="HC131" i="1"/>
  <c r="I132" i="1"/>
  <c r="Q132" i="1"/>
  <c r="R132" i="1"/>
  <c r="T132" i="1"/>
  <c r="W132" i="1"/>
  <c r="AC132" i="1"/>
  <c r="AD132" i="1"/>
  <c r="AE132" i="1"/>
  <c r="AF132" i="1"/>
  <c r="S132" i="1" s="1"/>
  <c r="AG132" i="1"/>
  <c r="AH132" i="1"/>
  <c r="CV132" i="1" s="1"/>
  <c r="U132" i="1" s="1"/>
  <c r="AI132" i="1"/>
  <c r="AJ132" i="1"/>
  <c r="CR132" i="1"/>
  <c r="CS132" i="1"/>
  <c r="CT132" i="1"/>
  <c r="CU132" i="1"/>
  <c r="CW132" i="1"/>
  <c r="V132" i="1" s="1"/>
  <c r="CX132" i="1"/>
  <c r="FR132" i="1"/>
  <c r="GK132" i="1"/>
  <c r="GL132" i="1"/>
  <c r="GO132" i="1"/>
  <c r="GP132" i="1"/>
  <c r="GV132" i="1"/>
  <c r="HC132" i="1" s="1"/>
  <c r="GX132" i="1"/>
  <c r="C133" i="1"/>
  <c r="I133" i="1"/>
  <c r="K133" i="1"/>
  <c r="P133" i="1"/>
  <c r="Q133" i="1"/>
  <c r="R133" i="1"/>
  <c r="GK133" i="1" s="1"/>
  <c r="AC133" i="1"/>
  <c r="AD133" i="1"/>
  <c r="AE133" i="1"/>
  <c r="AF133" i="1"/>
  <c r="S133" i="1" s="1"/>
  <c r="AG133" i="1"/>
  <c r="CU133" i="1" s="1"/>
  <c r="T133" i="1" s="1"/>
  <c r="AH133" i="1"/>
  <c r="AI133" i="1"/>
  <c r="AJ133" i="1"/>
  <c r="CQ133" i="1"/>
  <c r="CR133" i="1"/>
  <c r="CS133" i="1"/>
  <c r="CV133" i="1"/>
  <c r="U133" i="1" s="1"/>
  <c r="CW133" i="1"/>
  <c r="V133" i="1" s="1"/>
  <c r="CX133" i="1"/>
  <c r="W133" i="1" s="1"/>
  <c r="FR133" i="1"/>
  <c r="GL133" i="1"/>
  <c r="GO133" i="1"/>
  <c r="GP133" i="1"/>
  <c r="GV133" i="1"/>
  <c r="HC133" i="1"/>
  <c r="GX133" i="1" s="1"/>
  <c r="AC134" i="1"/>
  <c r="AD134" i="1"/>
  <c r="AB134" i="1" s="1"/>
  <c r="AE134" i="1"/>
  <c r="AF134" i="1"/>
  <c r="AG134" i="1"/>
  <c r="CU134" i="1" s="1"/>
  <c r="AH134" i="1"/>
  <c r="AI134" i="1"/>
  <c r="AJ134" i="1"/>
  <c r="CX134" i="1" s="1"/>
  <c r="CQ134" i="1"/>
  <c r="CR134" i="1"/>
  <c r="CS134" i="1"/>
  <c r="CV134" i="1"/>
  <c r="CW134" i="1"/>
  <c r="FR134" i="1"/>
  <c r="GL134" i="1"/>
  <c r="GO134" i="1"/>
  <c r="GP134" i="1"/>
  <c r="GV134" i="1"/>
  <c r="HC134" i="1"/>
  <c r="C135" i="1"/>
  <c r="I135" i="1"/>
  <c r="K135" i="1"/>
  <c r="AC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Q135" i="1"/>
  <c r="FR135" i="1"/>
  <c r="GL135" i="1"/>
  <c r="GO135" i="1"/>
  <c r="GP135" i="1"/>
  <c r="GV135" i="1"/>
  <c r="HC135" i="1" s="1"/>
  <c r="GX135" i="1" s="1"/>
  <c r="I136" i="1"/>
  <c r="AC136" i="1"/>
  <c r="AE136" i="1"/>
  <c r="AF136" i="1"/>
  <c r="AG136" i="1"/>
  <c r="CU136" i="1" s="1"/>
  <c r="T136" i="1" s="1"/>
  <c r="AH136" i="1"/>
  <c r="CV136" i="1" s="1"/>
  <c r="U136" i="1" s="1"/>
  <c r="AI136" i="1"/>
  <c r="CW136" i="1" s="1"/>
  <c r="AJ136" i="1"/>
  <c r="CX136" i="1" s="1"/>
  <c r="CQ136" i="1"/>
  <c r="FR136" i="1"/>
  <c r="GL136" i="1"/>
  <c r="GO136" i="1"/>
  <c r="GP136" i="1"/>
  <c r="GV136" i="1"/>
  <c r="HC136" i="1" s="1"/>
  <c r="GX136" i="1" s="1"/>
  <c r="C137" i="1"/>
  <c r="I137" i="1"/>
  <c r="CV223" i="3" s="1"/>
  <c r="K137" i="1"/>
  <c r="AC137" i="1"/>
  <c r="AE137" i="1"/>
  <c r="AF137" i="1"/>
  <c r="S137" i="1" s="1"/>
  <c r="AG137" i="1"/>
  <c r="CU137" i="1" s="1"/>
  <c r="T137" i="1" s="1"/>
  <c r="AH137" i="1"/>
  <c r="CV137" i="1" s="1"/>
  <c r="U137" i="1" s="1"/>
  <c r="AI137" i="1"/>
  <c r="AJ137" i="1"/>
  <c r="CX137" i="1" s="1"/>
  <c r="W137" i="1" s="1"/>
  <c r="CQ137" i="1"/>
  <c r="CW137" i="1"/>
  <c r="V137" i="1" s="1"/>
  <c r="FR137" i="1"/>
  <c r="GL137" i="1"/>
  <c r="GO137" i="1"/>
  <c r="GP137" i="1"/>
  <c r="GV137" i="1"/>
  <c r="HC137" i="1"/>
  <c r="GX137" i="1" s="1"/>
  <c r="I138" i="1"/>
  <c r="U138" i="1"/>
  <c r="V138" i="1"/>
  <c r="W138" i="1"/>
  <c r="AC138" i="1"/>
  <c r="AE138" i="1"/>
  <c r="AF138" i="1"/>
  <c r="AG138" i="1"/>
  <c r="AH138" i="1"/>
  <c r="AI138" i="1"/>
  <c r="AJ138" i="1"/>
  <c r="CX138" i="1" s="1"/>
  <c r="CQ138" i="1"/>
  <c r="CS138" i="1"/>
  <c r="CU138" i="1"/>
  <c r="T138" i="1" s="1"/>
  <c r="CV138" i="1"/>
  <c r="CW138" i="1"/>
  <c r="FR138" i="1"/>
  <c r="GL138" i="1"/>
  <c r="GO138" i="1"/>
  <c r="GP138" i="1"/>
  <c r="GV138" i="1"/>
  <c r="HC138" i="1"/>
  <c r="GX138" i="1" s="1"/>
  <c r="C139" i="1"/>
  <c r="I139" i="1"/>
  <c r="Q139" i="1" s="1"/>
  <c r="K139" i="1"/>
  <c r="U139" i="1"/>
  <c r="V139" i="1"/>
  <c r="AC139" i="1"/>
  <c r="AE139" i="1"/>
  <c r="R139" i="1" s="1"/>
  <c r="GK139" i="1" s="1"/>
  <c r="AF139" i="1"/>
  <c r="CT139" i="1" s="1"/>
  <c r="AG139" i="1"/>
  <c r="CU139" i="1" s="1"/>
  <c r="T139" i="1" s="1"/>
  <c r="AH139" i="1"/>
  <c r="CV139" i="1" s="1"/>
  <c r="AI139" i="1"/>
  <c r="CW139" i="1" s="1"/>
  <c r="AJ139" i="1"/>
  <c r="CX139" i="1" s="1"/>
  <c r="W139" i="1" s="1"/>
  <c r="CQ139" i="1"/>
  <c r="CR139" i="1"/>
  <c r="CS139" i="1"/>
  <c r="FR139" i="1"/>
  <c r="GL139" i="1"/>
  <c r="GO139" i="1"/>
  <c r="GP139" i="1"/>
  <c r="GV139" i="1"/>
  <c r="HC139" i="1"/>
  <c r="GX139" i="1" s="1"/>
  <c r="AC140" i="1"/>
  <c r="CQ140" i="1" s="1"/>
  <c r="AD140" i="1"/>
  <c r="AE140" i="1"/>
  <c r="AF140" i="1"/>
  <c r="AG140" i="1"/>
  <c r="CU140" i="1" s="1"/>
  <c r="AH140" i="1"/>
  <c r="CV140" i="1" s="1"/>
  <c r="AI140" i="1"/>
  <c r="CW140" i="1" s="1"/>
  <c r="AJ140" i="1"/>
  <c r="CX140" i="1" s="1"/>
  <c r="CR140" i="1"/>
  <c r="CS140" i="1"/>
  <c r="CT140" i="1"/>
  <c r="FR140" i="1"/>
  <c r="GL140" i="1"/>
  <c r="GO140" i="1"/>
  <c r="GP140" i="1"/>
  <c r="GV140" i="1"/>
  <c r="HC140" i="1"/>
  <c r="B142" i="1"/>
  <c r="B26" i="1" s="1"/>
  <c r="C142" i="1"/>
  <c r="D142" i="1"/>
  <c r="D26" i="1" s="1"/>
  <c r="F142" i="1"/>
  <c r="F26" i="1" s="1"/>
  <c r="G142" i="1"/>
  <c r="G26" i="1" s="1"/>
  <c r="AO142" i="1"/>
  <c r="F146" i="1" s="1"/>
  <c r="BX142" i="1"/>
  <c r="BX26" i="1" s="1"/>
  <c r="CK142" i="1"/>
  <c r="CL142" i="1"/>
  <c r="CM142" i="1"/>
  <c r="D172" i="1"/>
  <c r="B174" i="1"/>
  <c r="C174" i="1"/>
  <c r="D174" i="1"/>
  <c r="E174" i="1"/>
  <c r="F174" i="1"/>
  <c r="G174" i="1"/>
  <c r="U174" i="1"/>
  <c r="Z174" i="1"/>
  <c r="AA174" i="1"/>
  <c r="AH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CC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AC176" i="1"/>
  <c r="CQ176" i="1" s="1"/>
  <c r="AE176" i="1"/>
  <c r="AF176" i="1"/>
  <c r="AG176" i="1"/>
  <c r="CU176" i="1" s="1"/>
  <c r="T176" i="1" s="1"/>
  <c r="AH176" i="1"/>
  <c r="CV176" i="1" s="1"/>
  <c r="U176" i="1" s="1"/>
  <c r="AH179" i="1" s="1"/>
  <c r="AI176" i="1"/>
  <c r="AJ176" i="1"/>
  <c r="CW176" i="1"/>
  <c r="V176" i="1" s="1"/>
  <c r="AI179" i="1" s="1"/>
  <c r="AI174" i="1" s="1"/>
  <c r="CX176" i="1"/>
  <c r="W176" i="1" s="1"/>
  <c r="AJ179" i="1" s="1"/>
  <c r="AJ174" i="1" s="1"/>
  <c r="GL176" i="1"/>
  <c r="BZ179" i="1" s="1"/>
  <c r="BZ174" i="1" s="1"/>
  <c r="GN176" i="1"/>
  <c r="CB179" i="1" s="1"/>
  <c r="CB174" i="1" s="1"/>
  <c r="GO176" i="1"/>
  <c r="CC179" i="1" s="1"/>
  <c r="GP176" i="1"/>
  <c r="CD179" i="1" s="1"/>
  <c r="GV176" i="1"/>
  <c r="HC176" i="1"/>
  <c r="GX176" i="1" s="1"/>
  <c r="CJ179" i="1" s="1"/>
  <c r="I177" i="1"/>
  <c r="K177" i="1"/>
  <c r="AC177" i="1"/>
  <c r="AD177" i="1"/>
  <c r="AB177" i="1" s="1"/>
  <c r="AE177" i="1"/>
  <c r="AF177" i="1"/>
  <c r="AG177" i="1"/>
  <c r="AH177" i="1"/>
  <c r="CV177" i="1" s="1"/>
  <c r="U177" i="1" s="1"/>
  <c r="AI177" i="1"/>
  <c r="CW177" i="1" s="1"/>
  <c r="AJ177" i="1"/>
  <c r="CX177" i="1" s="1"/>
  <c r="W177" i="1" s="1"/>
  <c r="CT177" i="1"/>
  <c r="CU177" i="1"/>
  <c r="GL177" i="1"/>
  <c r="GN177" i="1"/>
  <c r="GO177" i="1"/>
  <c r="GP177" i="1"/>
  <c r="GV177" i="1"/>
  <c r="HC177" i="1"/>
  <c r="B179" i="1"/>
  <c r="C179" i="1"/>
  <c r="D179" i="1"/>
  <c r="F179" i="1"/>
  <c r="G179" i="1"/>
  <c r="U179" i="1"/>
  <c r="F201" i="1" s="1"/>
  <c r="V179" i="1"/>
  <c r="F202" i="1" s="1"/>
  <c r="W179" i="1"/>
  <c r="W174" i="1" s="1"/>
  <c r="AG179" i="1"/>
  <c r="AO179" i="1"/>
  <c r="AO174" i="1" s="1"/>
  <c r="AQ179" i="1"/>
  <c r="F189" i="1" s="1"/>
  <c r="AS179" i="1"/>
  <c r="AT179" i="1"/>
  <c r="BC179" i="1"/>
  <c r="BC174" i="1" s="1"/>
  <c r="BX179" i="1"/>
  <c r="BX174" i="1" s="1"/>
  <c r="CG179" i="1"/>
  <c r="CK179" i="1"/>
  <c r="CL179" i="1"/>
  <c r="CL174" i="1" s="1"/>
  <c r="CM179" i="1"/>
  <c r="CM174" i="1" s="1"/>
  <c r="B209" i="1"/>
  <c r="B22" i="1" s="1"/>
  <c r="C209" i="1"/>
  <c r="C22" i="1" s="1"/>
  <c r="D209" i="1"/>
  <c r="D22" i="1" s="1"/>
  <c r="F209" i="1"/>
  <c r="F22" i="1" s="1"/>
  <c r="G209" i="1"/>
  <c r="G22" i="1" s="1"/>
  <c r="AO209" i="1"/>
  <c r="F213" i="1" s="1"/>
  <c r="B239" i="1"/>
  <c r="B18" i="1" s="1"/>
  <c r="C239" i="1"/>
  <c r="C18" i="1" s="1"/>
  <c r="D239" i="1"/>
  <c r="F239" i="1"/>
  <c r="F18" i="1" s="1"/>
  <c r="G239" i="1"/>
  <c r="G18" i="1" s="1"/>
  <c r="F12" i="6"/>
  <c r="G12" i="6"/>
  <c r="CY12" i="6"/>
  <c r="I341" i="7" l="1"/>
  <c r="K115" i="7"/>
  <c r="I342" i="7"/>
  <c r="I115" i="7"/>
  <c r="J14" i="7"/>
  <c r="K342" i="7"/>
  <c r="K114" i="7"/>
  <c r="K341" i="7"/>
  <c r="K135" i="7"/>
  <c r="P138" i="7" s="1"/>
  <c r="K177" i="7"/>
  <c r="I185" i="7"/>
  <c r="K153" i="7"/>
  <c r="I192" i="7"/>
  <c r="I93" i="7"/>
  <c r="J83" i="7"/>
  <c r="I106" i="7"/>
  <c r="K105" i="7"/>
  <c r="K166" i="7"/>
  <c r="K106" i="7"/>
  <c r="K167" i="7"/>
  <c r="O451" i="7"/>
  <c r="K193" i="7"/>
  <c r="P73" i="7"/>
  <c r="X451" i="7"/>
  <c r="I375" i="7"/>
  <c r="I377" i="7"/>
  <c r="K376" i="7"/>
  <c r="X275" i="7"/>
  <c r="I184" i="7"/>
  <c r="I234" i="7"/>
  <c r="H462" i="7"/>
  <c r="K314" i="7"/>
  <c r="X385" i="7"/>
  <c r="K233" i="7"/>
  <c r="I126" i="7"/>
  <c r="K234" i="7"/>
  <c r="J117" i="7"/>
  <c r="I127" i="7"/>
  <c r="I165" i="7"/>
  <c r="I218" i="7"/>
  <c r="K235" i="7"/>
  <c r="I166" i="7"/>
  <c r="I219" i="7"/>
  <c r="K250" i="7"/>
  <c r="I330" i="7"/>
  <c r="K377" i="7"/>
  <c r="O368" i="7"/>
  <c r="K94" i="7"/>
  <c r="K126" i="7"/>
  <c r="I167" i="7"/>
  <c r="K127" i="7"/>
  <c r="K218" i="7"/>
  <c r="X409" i="7"/>
  <c r="I92" i="7"/>
  <c r="K219" i="7"/>
  <c r="K330" i="7"/>
  <c r="O462" i="7"/>
  <c r="H464" i="7" s="1"/>
  <c r="J448" i="7"/>
  <c r="K184" i="7"/>
  <c r="I250" i="7"/>
  <c r="K92" i="7"/>
  <c r="K93" i="7"/>
  <c r="I203" i="7"/>
  <c r="I283" i="7"/>
  <c r="K313" i="7"/>
  <c r="I235" i="7"/>
  <c r="H409" i="7"/>
  <c r="K248" i="7"/>
  <c r="K249" i="7"/>
  <c r="H264" i="7"/>
  <c r="K185" i="7"/>
  <c r="K220" i="7"/>
  <c r="H275" i="7"/>
  <c r="O275" i="7"/>
  <c r="O385" i="7"/>
  <c r="J299" i="7"/>
  <c r="J462" i="7"/>
  <c r="I105" i="7"/>
  <c r="H108" i="7" s="1"/>
  <c r="I114" i="7"/>
  <c r="O117" i="7" s="1"/>
  <c r="K192" i="7"/>
  <c r="I329" i="7"/>
  <c r="K340" i="7"/>
  <c r="J290" i="7"/>
  <c r="I204" i="7"/>
  <c r="H368" i="7"/>
  <c r="O409" i="7"/>
  <c r="P83" i="7"/>
  <c r="P445" i="7"/>
  <c r="P385" i="7"/>
  <c r="I94" i="7"/>
  <c r="H290" i="7"/>
  <c r="O290" i="7"/>
  <c r="O448" i="7"/>
  <c r="J451" i="7"/>
  <c r="P54" i="7"/>
  <c r="K328" i="7"/>
  <c r="H385" i="7"/>
  <c r="I340" i="7"/>
  <c r="O344" i="7" s="1"/>
  <c r="I284" i="7"/>
  <c r="I176" i="7"/>
  <c r="I135" i="7"/>
  <c r="K204" i="7"/>
  <c r="X448" i="7"/>
  <c r="X264" i="7"/>
  <c r="I136" i="7"/>
  <c r="I248" i="7"/>
  <c r="I314" i="7"/>
  <c r="I328" i="7"/>
  <c r="X445" i="7"/>
  <c r="I20" i="7"/>
  <c r="X43" i="7"/>
  <c r="O43" i="7"/>
  <c r="H43" i="7"/>
  <c r="P117" i="7"/>
  <c r="O432" i="7"/>
  <c r="J445" i="7"/>
  <c r="I16" i="7"/>
  <c r="P356" i="7"/>
  <c r="J356" i="7"/>
  <c r="I17" i="7"/>
  <c r="X62" i="7"/>
  <c r="H356" i="7"/>
  <c r="P397" i="7"/>
  <c r="J397" i="7"/>
  <c r="P368" i="7"/>
  <c r="X397" i="7"/>
  <c r="O397" i="7"/>
  <c r="H397" i="7"/>
  <c r="K152" i="7"/>
  <c r="O54" i="7"/>
  <c r="X54" i="7"/>
  <c r="H54" i="7"/>
  <c r="I313" i="7"/>
  <c r="O316" i="7" s="1"/>
  <c r="X420" i="7"/>
  <c r="O420" i="7"/>
  <c r="W241" i="7"/>
  <c r="I153" i="7"/>
  <c r="X83" i="7"/>
  <c r="P409" i="7"/>
  <c r="X432" i="7"/>
  <c r="O356" i="7"/>
  <c r="P43" i="7"/>
  <c r="J43" i="7"/>
  <c r="W160" i="7"/>
  <c r="J368" i="7"/>
  <c r="I177" i="7"/>
  <c r="I193" i="7"/>
  <c r="I249" i="7"/>
  <c r="I18" i="7"/>
  <c r="O62" i="7"/>
  <c r="W336" i="7"/>
  <c r="H420" i="7"/>
  <c r="K176" i="7"/>
  <c r="O303" i="7"/>
  <c r="H303" i="7"/>
  <c r="X368" i="7"/>
  <c r="W414" i="7"/>
  <c r="P264" i="7"/>
  <c r="I151" i="7"/>
  <c r="P420" i="7"/>
  <c r="J420" i="7"/>
  <c r="X73" i="7"/>
  <c r="O73" i="7"/>
  <c r="H73" i="7"/>
  <c r="O83" i="7"/>
  <c r="H83" i="7"/>
  <c r="I152" i="7"/>
  <c r="K283" i="7"/>
  <c r="X299" i="7"/>
  <c r="O299" i="7"/>
  <c r="H299" i="7"/>
  <c r="J54" i="7"/>
  <c r="H62" i="7"/>
  <c r="W76" i="7"/>
  <c r="K284" i="7"/>
  <c r="W294" i="7"/>
  <c r="W58" i="7"/>
  <c r="K151" i="7"/>
  <c r="X356" i="7"/>
  <c r="K203" i="7"/>
  <c r="P275" i="7"/>
  <c r="P299" i="7"/>
  <c r="K329" i="7"/>
  <c r="W348" i="7"/>
  <c r="I376" i="7"/>
  <c r="P432" i="7"/>
  <c r="J432" i="7"/>
  <c r="J73" i="7"/>
  <c r="I220" i="7"/>
  <c r="J409" i="7"/>
  <c r="J264" i="7"/>
  <c r="K375" i="7"/>
  <c r="K165" i="7"/>
  <c r="P62" i="7"/>
  <c r="J62" i="7"/>
  <c r="W101" i="7"/>
  <c r="I233" i="7"/>
  <c r="H432" i="7"/>
  <c r="O445" i="7"/>
  <c r="H445" i="7"/>
  <c r="O264" i="7"/>
  <c r="W199" i="7"/>
  <c r="J303" i="7"/>
  <c r="J385" i="7"/>
  <c r="J275" i="7"/>
  <c r="W279" i="7"/>
  <c r="BY26" i="1"/>
  <c r="CI142" i="1"/>
  <c r="AP142" i="1"/>
  <c r="CC26" i="1"/>
  <c r="AT142" i="1"/>
  <c r="CZ133" i="1"/>
  <c r="Y133" i="1" s="1"/>
  <c r="CY133" i="1"/>
  <c r="X133" i="1" s="1"/>
  <c r="BZ26" i="1"/>
  <c r="AQ142" i="1"/>
  <c r="CG142" i="1"/>
  <c r="GX134" i="1"/>
  <c r="AU179" i="1"/>
  <c r="CD174" i="1"/>
  <c r="V140" i="1"/>
  <c r="Q177" i="1"/>
  <c r="S177" i="1"/>
  <c r="CW5" i="3"/>
  <c r="CX5" i="3"/>
  <c r="CT90" i="1"/>
  <c r="S90" i="1"/>
  <c r="CR77" i="1"/>
  <c r="CS77" i="1"/>
  <c r="CX188" i="3"/>
  <c r="DI115" i="3"/>
  <c r="DF115" i="3"/>
  <c r="DJ115" i="3" s="1"/>
  <c r="DG115" i="3"/>
  <c r="DH115" i="3"/>
  <c r="BD142" i="1"/>
  <c r="CM26" i="1"/>
  <c r="S117" i="1"/>
  <c r="CT117" i="1"/>
  <c r="CY100" i="1"/>
  <c r="X100" i="1" s="1"/>
  <c r="CZ100" i="1"/>
  <c r="Y100" i="1" s="1"/>
  <c r="CT94" i="1"/>
  <c r="AT174" i="1"/>
  <c r="F197" i="1"/>
  <c r="AB176" i="1"/>
  <c r="CL26" i="1"/>
  <c r="BC142" i="1"/>
  <c r="CP133" i="1"/>
  <c r="O133" i="1" s="1"/>
  <c r="CP126" i="1"/>
  <c r="O126" i="1" s="1"/>
  <c r="GM126" i="1" s="1"/>
  <c r="GN126" i="1" s="1"/>
  <c r="Q117" i="1"/>
  <c r="R117" i="1"/>
  <c r="GK117" i="1" s="1"/>
  <c r="CR117" i="1"/>
  <c r="CS117" i="1"/>
  <c r="CT64" i="1"/>
  <c r="W63" i="1"/>
  <c r="S45" i="1"/>
  <c r="CT45" i="1"/>
  <c r="AB41" i="1"/>
  <c r="AS174" i="1"/>
  <c r="F196" i="1"/>
  <c r="BA179" i="1"/>
  <c r="CJ174" i="1"/>
  <c r="CK26" i="1"/>
  <c r="BB142" i="1"/>
  <c r="CY137" i="1"/>
  <c r="X137" i="1" s="1"/>
  <c r="CZ137" i="1"/>
  <c r="Y137" i="1" s="1"/>
  <c r="S136" i="1"/>
  <c r="CT136" i="1"/>
  <c r="CY132" i="1"/>
  <c r="X132" i="1" s="1"/>
  <c r="CZ132" i="1"/>
  <c r="Y132" i="1" s="1"/>
  <c r="CP121" i="1"/>
  <c r="O121" i="1" s="1"/>
  <c r="AD117" i="1"/>
  <c r="AB117" i="1" s="1"/>
  <c r="CY85" i="1"/>
  <c r="X85" i="1" s="1"/>
  <c r="CP85" i="1"/>
  <c r="O85" i="1" s="1"/>
  <c r="GM85" i="1" s="1"/>
  <c r="GN85" i="1" s="1"/>
  <c r="GM84" i="1"/>
  <c r="GN84" i="1" s="1"/>
  <c r="CY70" i="1"/>
  <c r="X70" i="1" s="1"/>
  <c r="CZ70" i="1"/>
  <c r="Y70" i="1" s="1"/>
  <c r="AB64" i="1"/>
  <c r="P176" i="1"/>
  <c r="Q137" i="1"/>
  <c r="R137" i="1"/>
  <c r="GK137" i="1" s="1"/>
  <c r="AD137" i="1"/>
  <c r="CR136" i="1"/>
  <c r="CS136" i="1"/>
  <c r="R136" i="1"/>
  <c r="GK136" i="1" s="1"/>
  <c r="AB121" i="1"/>
  <c r="AB106" i="1"/>
  <c r="P104" i="1"/>
  <c r="CP104" i="1" s="1"/>
  <c r="O104" i="1" s="1"/>
  <c r="CQ104" i="1"/>
  <c r="CP51" i="1"/>
  <c r="O51" i="1" s="1"/>
  <c r="CX25" i="3"/>
  <c r="CU23" i="3"/>
  <c r="CW24" i="3"/>
  <c r="GX40" i="1"/>
  <c r="CX24" i="3"/>
  <c r="I41" i="1"/>
  <c r="V41" i="1" s="1"/>
  <c r="Q40" i="1"/>
  <c r="T40" i="1"/>
  <c r="U40" i="1"/>
  <c r="V40" i="1"/>
  <c r="DF96" i="3"/>
  <c r="DH96" i="3"/>
  <c r="DI96" i="3"/>
  <c r="DJ96" i="3" s="1"/>
  <c r="DG96" i="3"/>
  <c r="F203" i="1"/>
  <c r="P138" i="1"/>
  <c r="Q138" i="1"/>
  <c r="AD136" i="1"/>
  <c r="AB136" i="1" s="1"/>
  <c r="CS135" i="1"/>
  <c r="R135" i="1"/>
  <c r="GK135" i="1" s="1"/>
  <c r="CX187" i="3"/>
  <c r="CX184" i="3"/>
  <c r="CW183" i="3"/>
  <c r="CX186" i="3"/>
  <c r="CU182" i="3"/>
  <c r="CX185" i="3"/>
  <c r="CX183" i="3"/>
  <c r="CV182" i="3"/>
  <c r="R119" i="1"/>
  <c r="GK119" i="1" s="1"/>
  <c r="AB104" i="1"/>
  <c r="GX60" i="1"/>
  <c r="CY57" i="1"/>
  <c r="X57" i="1" s="1"/>
  <c r="CZ57" i="1"/>
  <c r="Y57" i="1" s="1"/>
  <c r="Q51" i="1"/>
  <c r="S51" i="1"/>
  <c r="AB49" i="1"/>
  <c r="AD48" i="1"/>
  <c r="DF105" i="3"/>
  <c r="DJ105" i="3" s="1"/>
  <c r="DG105" i="3"/>
  <c r="DH105" i="3"/>
  <c r="DI105" i="3"/>
  <c r="CX102" i="3"/>
  <c r="CV102" i="3"/>
  <c r="AD135" i="1"/>
  <c r="AB135" i="1" s="1"/>
  <c r="P132" i="1"/>
  <c r="CP132" i="1" s="1"/>
  <c r="O132" i="1" s="1"/>
  <c r="CQ132" i="1"/>
  <c r="V119" i="1"/>
  <c r="T116" i="1"/>
  <c r="AB98" i="1"/>
  <c r="P48" i="1"/>
  <c r="AB48" i="1"/>
  <c r="CQ48" i="1"/>
  <c r="AO239" i="1"/>
  <c r="CT133" i="1"/>
  <c r="AB132" i="1"/>
  <c r="U119" i="1"/>
  <c r="W71" i="1"/>
  <c r="CY29" i="1"/>
  <c r="X29" i="1" s="1"/>
  <c r="CZ29" i="1"/>
  <c r="Y29" i="1" s="1"/>
  <c r="AO22" i="1"/>
  <c r="DF220" i="3"/>
  <c r="DG220" i="3"/>
  <c r="DH220" i="3"/>
  <c r="DI220" i="3"/>
  <c r="DJ220" i="3" s="1"/>
  <c r="DG197" i="3"/>
  <c r="DJ197" i="3" s="1"/>
  <c r="DF197" i="3"/>
  <c r="DH197" i="3"/>
  <c r="DI197" i="3"/>
  <c r="CX182" i="3"/>
  <c r="DF2" i="3"/>
  <c r="DG2" i="3"/>
  <c r="DJ2" i="3" s="1"/>
  <c r="DH2" i="3"/>
  <c r="DI2" i="3"/>
  <c r="AG174" i="1"/>
  <c r="T179" i="1"/>
  <c r="T177" i="1"/>
  <c r="AQ174" i="1"/>
  <c r="GX140" i="1"/>
  <c r="Q136" i="1"/>
  <c r="P136" i="1"/>
  <c r="CU193" i="3"/>
  <c r="CW194" i="3"/>
  <c r="CX194" i="3"/>
  <c r="W121" i="1"/>
  <c r="Q121" i="1"/>
  <c r="V121" i="1"/>
  <c r="GX121" i="1"/>
  <c r="T119" i="1"/>
  <c r="S106" i="1"/>
  <c r="CZ85" i="1"/>
  <c r="Y85" i="1" s="1"/>
  <c r="U78" i="1"/>
  <c r="V71" i="1"/>
  <c r="GX63" i="1"/>
  <c r="GX51" i="1"/>
  <c r="DI7" i="3"/>
  <c r="DJ7" i="3" s="1"/>
  <c r="DF7" i="3"/>
  <c r="DG7" i="3"/>
  <c r="DH7" i="3"/>
  <c r="F195" i="1"/>
  <c r="CT134" i="1"/>
  <c r="CY129" i="1"/>
  <c r="X129" i="1" s="1"/>
  <c r="CZ129" i="1"/>
  <c r="Y129" i="1" s="1"/>
  <c r="CT125" i="1"/>
  <c r="S125" i="1"/>
  <c r="F183" i="1"/>
  <c r="CS125" i="1"/>
  <c r="R125" i="1"/>
  <c r="GK125" i="1" s="1"/>
  <c r="CR125" i="1"/>
  <c r="GX116" i="1"/>
  <c r="CY97" i="1"/>
  <c r="X97" i="1" s="1"/>
  <c r="CZ97" i="1"/>
  <c r="Y97" i="1" s="1"/>
  <c r="CR90" i="1"/>
  <c r="CS90" i="1"/>
  <c r="AD90" i="1"/>
  <c r="AB90" i="1" s="1"/>
  <c r="R90" i="1"/>
  <c r="GK90" i="1" s="1"/>
  <c r="CR80" i="1"/>
  <c r="CS80" i="1"/>
  <c r="AD80" i="1"/>
  <c r="AB80" i="1" s="1"/>
  <c r="AD77" i="1"/>
  <c r="AB77" i="1" s="1"/>
  <c r="S59" i="1"/>
  <c r="CT59" i="1"/>
  <c r="GX46" i="1"/>
  <c r="W40" i="1"/>
  <c r="CY114" i="1"/>
  <c r="X114" i="1" s="1"/>
  <c r="CZ114" i="1"/>
  <c r="Y114" i="1" s="1"/>
  <c r="DF176" i="3"/>
  <c r="DJ176" i="3" s="1"/>
  <c r="DG176" i="3"/>
  <c r="DI176" i="3"/>
  <c r="V177" i="1"/>
  <c r="P125" i="1"/>
  <c r="CQ125" i="1"/>
  <c r="AB125" i="1"/>
  <c r="AD89" i="1"/>
  <c r="AB89" i="1" s="1"/>
  <c r="R89" i="1"/>
  <c r="GK89" i="1" s="1"/>
  <c r="CR89" i="1"/>
  <c r="CS89" i="1"/>
  <c r="CQ78" i="1"/>
  <c r="S108" i="1"/>
  <c r="CT108" i="1"/>
  <c r="AB78" i="1"/>
  <c r="V60" i="1"/>
  <c r="CT137" i="1"/>
  <c r="CR123" i="1"/>
  <c r="CS123" i="1"/>
  <c r="AD123" i="1"/>
  <c r="AB123" i="1" s="1"/>
  <c r="CU202" i="3"/>
  <c r="CX202" i="3"/>
  <c r="CX203" i="3"/>
  <c r="Q125" i="1"/>
  <c r="CY112" i="1"/>
  <c r="X112" i="1" s="1"/>
  <c r="CZ112" i="1"/>
  <c r="Y112" i="1" s="1"/>
  <c r="CZ103" i="1"/>
  <c r="Y103" i="1" s="1"/>
  <c r="CY103" i="1"/>
  <c r="X103" i="1" s="1"/>
  <c r="CG174" i="1"/>
  <c r="AX179" i="1"/>
  <c r="CR137" i="1"/>
  <c r="CR135" i="1"/>
  <c r="AB133" i="1"/>
  <c r="P129" i="1"/>
  <c r="CP129" i="1" s="1"/>
  <c r="O129" i="1" s="1"/>
  <c r="GM129" i="1" s="1"/>
  <c r="GN129" i="1" s="1"/>
  <c r="R112" i="1"/>
  <c r="GK112" i="1" s="1"/>
  <c r="CS112" i="1"/>
  <c r="CW144" i="3"/>
  <c r="CU142" i="3"/>
  <c r="CX144" i="3"/>
  <c r="CX145" i="3"/>
  <c r="CX146" i="3"/>
  <c r="S109" i="1"/>
  <c r="V109" i="1"/>
  <c r="P109" i="1"/>
  <c r="Q109" i="1"/>
  <c r="CX143" i="3"/>
  <c r="GX109" i="1"/>
  <c r="CT107" i="1"/>
  <c r="S107" i="1"/>
  <c r="P73" i="1"/>
  <c r="Q73" i="1"/>
  <c r="S73" i="1"/>
  <c r="T73" i="1"/>
  <c r="V73" i="1"/>
  <c r="W73" i="1"/>
  <c r="W55" i="1"/>
  <c r="CS48" i="1"/>
  <c r="CT38" i="1"/>
  <c r="S38" i="1"/>
  <c r="DF152" i="3"/>
  <c r="DG152" i="3"/>
  <c r="DJ152" i="3" s="1"/>
  <c r="DH152" i="3"/>
  <c r="DI152" i="3"/>
  <c r="DF150" i="3"/>
  <c r="DG150" i="3"/>
  <c r="DH150" i="3"/>
  <c r="DI150" i="3"/>
  <c r="DJ150" i="3" s="1"/>
  <c r="GM66" i="1"/>
  <c r="GN66" i="1" s="1"/>
  <c r="CP68" i="1"/>
  <c r="O68" i="1" s="1"/>
  <c r="CZ68" i="1"/>
  <c r="Y68" i="1" s="1"/>
  <c r="CV23" i="3"/>
  <c r="CX23" i="3"/>
  <c r="BB179" i="1"/>
  <c r="CK174" i="1"/>
  <c r="P131" i="1"/>
  <c r="CP131" i="1" s="1"/>
  <c r="O131" i="1" s="1"/>
  <c r="GM131" i="1" s="1"/>
  <c r="GN131" i="1" s="1"/>
  <c r="CQ131" i="1"/>
  <c r="CS137" i="1"/>
  <c r="AB131" i="1"/>
  <c r="CZ120" i="1"/>
  <c r="Y120" i="1" s="1"/>
  <c r="P177" i="1"/>
  <c r="CP177" i="1" s="1"/>
  <c r="O177" i="1" s="1"/>
  <c r="CQ177" i="1"/>
  <c r="S176" i="1"/>
  <c r="CT176" i="1"/>
  <c r="S138" i="1"/>
  <c r="CT138" i="1"/>
  <c r="Q112" i="1"/>
  <c r="CR112" i="1"/>
  <c r="CY111" i="1"/>
  <c r="X111" i="1" s="1"/>
  <c r="CZ111" i="1"/>
  <c r="Y111" i="1" s="1"/>
  <c r="CR107" i="1"/>
  <c r="CS107" i="1"/>
  <c r="Q107" i="1"/>
  <c r="CR96" i="1"/>
  <c r="CS96" i="1"/>
  <c r="V55" i="1"/>
  <c r="U50" i="1"/>
  <c r="CR48" i="1"/>
  <c r="S40" i="1"/>
  <c r="CT40" i="1"/>
  <c r="GM98" i="1"/>
  <c r="GN98" i="1" s="1"/>
  <c r="CP90" i="1"/>
  <c r="O90" i="1" s="1"/>
  <c r="DI133" i="3"/>
  <c r="DH133" i="3"/>
  <c r="DF133" i="3"/>
  <c r="DJ133" i="3" s="1"/>
  <c r="DG133" i="3"/>
  <c r="CQ121" i="1"/>
  <c r="R108" i="1"/>
  <c r="GK108" i="1" s="1"/>
  <c r="CR108" i="1"/>
  <c r="CS108" i="1"/>
  <c r="U60" i="1"/>
  <c r="AD108" i="1"/>
  <c r="AB108" i="1" s="1"/>
  <c r="R176" i="1"/>
  <c r="CS176" i="1"/>
  <c r="CR176" i="1"/>
  <c r="Q176" i="1"/>
  <c r="AD179" i="1" s="1"/>
  <c r="AD138" i="1"/>
  <c r="AB138" i="1" s="1"/>
  <c r="CR138" i="1"/>
  <c r="R138" i="1"/>
  <c r="GK138" i="1" s="1"/>
  <c r="S123" i="1"/>
  <c r="CQ112" i="1"/>
  <c r="P112" i="1"/>
  <c r="CP112" i="1" s="1"/>
  <c r="O112" i="1" s="1"/>
  <c r="AB107" i="1"/>
  <c r="CQ100" i="1"/>
  <c r="P100" i="1"/>
  <c r="CP100" i="1" s="1"/>
  <c r="O100" i="1" s="1"/>
  <c r="GM100" i="1" s="1"/>
  <c r="GN100" i="1" s="1"/>
  <c r="U94" i="1"/>
  <c r="GX78" i="1"/>
  <c r="U55" i="1"/>
  <c r="CR40" i="1"/>
  <c r="CS40" i="1"/>
  <c r="R40" i="1"/>
  <c r="GK40" i="1" s="1"/>
  <c r="DG75" i="3"/>
  <c r="DH75" i="3"/>
  <c r="DI75" i="3"/>
  <c r="DJ75" i="3" s="1"/>
  <c r="DF75" i="3"/>
  <c r="DF73" i="3"/>
  <c r="DJ73" i="3" s="1"/>
  <c r="DG73" i="3"/>
  <c r="DH73" i="3"/>
  <c r="DI73" i="3"/>
  <c r="AB129" i="1"/>
  <c r="Q131" i="1"/>
  <c r="CR131" i="1"/>
  <c r="R131" i="1"/>
  <c r="GK131" i="1" s="1"/>
  <c r="CS131" i="1"/>
  <c r="CU170" i="3"/>
  <c r="CW175" i="3"/>
  <c r="CX175" i="3"/>
  <c r="CX173" i="3"/>
  <c r="CX171" i="3"/>
  <c r="P116" i="1"/>
  <c r="Q116" i="1"/>
  <c r="R116" i="1"/>
  <c r="GK116" i="1" s="1"/>
  <c r="CX174" i="3"/>
  <c r="CP110" i="1"/>
  <c r="O110" i="1" s="1"/>
  <c r="GM110" i="1" s="1"/>
  <c r="GN110" i="1" s="1"/>
  <c r="DF95" i="3"/>
  <c r="DJ95" i="3" s="1"/>
  <c r="DG95" i="3"/>
  <c r="DH95" i="3"/>
  <c r="DI95" i="3"/>
  <c r="CP120" i="1"/>
  <c r="O120" i="1" s="1"/>
  <c r="GM120" i="1" s="1"/>
  <c r="GN120" i="1" s="1"/>
  <c r="CY126" i="1"/>
  <c r="X126" i="1" s="1"/>
  <c r="S89" i="1"/>
  <c r="CY68" i="1"/>
  <c r="X68" i="1" s="1"/>
  <c r="BD179" i="1"/>
  <c r="GX177" i="1"/>
  <c r="AD176" i="1"/>
  <c r="V174" i="1"/>
  <c r="R123" i="1"/>
  <c r="GK123" i="1" s="1"/>
  <c r="Q113" i="1"/>
  <c r="CP113" i="1" s="1"/>
  <c r="O113" i="1" s="1"/>
  <c r="AB112" i="1"/>
  <c r="CQ111" i="1"/>
  <c r="P111" i="1"/>
  <c r="CW138" i="3"/>
  <c r="CX138" i="3"/>
  <c r="CX139" i="3"/>
  <c r="CU137" i="3"/>
  <c r="CW139" i="3"/>
  <c r="Q108" i="1"/>
  <c r="W108" i="1"/>
  <c r="AB100" i="1"/>
  <c r="T94" i="1"/>
  <c r="AB40" i="1"/>
  <c r="CW172" i="3"/>
  <c r="S121" i="1"/>
  <c r="CT121" i="1"/>
  <c r="CR115" i="1"/>
  <c r="CS115" i="1"/>
  <c r="Q115" i="1"/>
  <c r="CP115" i="1" s="1"/>
  <c r="O115" i="1" s="1"/>
  <c r="R115" i="1"/>
  <c r="GK115" i="1" s="1"/>
  <c r="CP114" i="1"/>
  <c r="O114" i="1" s="1"/>
  <c r="P108" i="1"/>
  <c r="CP105" i="1"/>
  <c r="O105" i="1" s="1"/>
  <c r="GM105" i="1" s="1"/>
  <c r="GN105" i="1" s="1"/>
  <c r="DF92" i="3"/>
  <c r="DJ92" i="3" s="1"/>
  <c r="DG92" i="3"/>
  <c r="DH92" i="3"/>
  <c r="DI92" i="3"/>
  <c r="GX71" i="1"/>
  <c r="CY35" i="1"/>
  <c r="X35" i="1" s="1"/>
  <c r="CZ35" i="1"/>
  <c r="Y35" i="1" s="1"/>
  <c r="AD127" i="1"/>
  <c r="AB127" i="1" s="1"/>
  <c r="R121" i="1"/>
  <c r="GK121" i="1" s="1"/>
  <c r="AD115" i="1"/>
  <c r="AB115" i="1" s="1"/>
  <c r="Q96" i="1"/>
  <c r="CY76" i="1"/>
  <c r="X76" i="1" s="1"/>
  <c r="CZ76" i="1"/>
  <c r="Y76" i="1" s="1"/>
  <c r="AB63" i="1"/>
  <c r="CT46" i="1"/>
  <c r="S46" i="1"/>
  <c r="CX62" i="3"/>
  <c r="R177" i="1"/>
  <c r="GK177" i="1" s="1"/>
  <c r="CS177" i="1"/>
  <c r="CR177" i="1"/>
  <c r="AD139" i="1"/>
  <c r="AB139" i="1" s="1"/>
  <c r="S135" i="1"/>
  <c r="CT135" i="1"/>
  <c r="AD129" i="1"/>
  <c r="CP127" i="1"/>
  <c r="O127" i="1" s="1"/>
  <c r="GM127" i="1" s="1"/>
  <c r="GN127" i="1" s="1"/>
  <c r="CS126" i="1"/>
  <c r="AD111" i="1"/>
  <c r="AB111" i="1" s="1"/>
  <c r="CT105" i="1"/>
  <c r="AB94" i="1"/>
  <c r="CY77" i="1"/>
  <c r="X77" i="1" s="1"/>
  <c r="CZ77" i="1"/>
  <c r="Y77" i="1" s="1"/>
  <c r="R76" i="1"/>
  <c r="GK76" i="1" s="1"/>
  <c r="AD76" i="1"/>
  <c r="T70" i="1"/>
  <c r="W67" i="1"/>
  <c r="CR46" i="1"/>
  <c r="AD46" i="1"/>
  <c r="CS46" i="1"/>
  <c r="U44" i="1"/>
  <c r="CQ33" i="1"/>
  <c r="AB33" i="1"/>
  <c r="P33" i="1"/>
  <c r="DF160" i="3"/>
  <c r="DJ160" i="3" s="1"/>
  <c r="DG160" i="3"/>
  <c r="DI160" i="3"/>
  <c r="DH160" i="3"/>
  <c r="CW59" i="3"/>
  <c r="CX59" i="3"/>
  <c r="CV58" i="3"/>
  <c r="CU58" i="3"/>
  <c r="CX58" i="3"/>
  <c r="I58" i="1"/>
  <c r="U58" i="1" s="1"/>
  <c r="CR39" i="1"/>
  <c r="CS39" i="1"/>
  <c r="Q39" i="1"/>
  <c r="R39" i="1"/>
  <c r="GK39" i="1" s="1"/>
  <c r="CV170" i="3"/>
  <c r="AB137" i="1"/>
  <c r="CR130" i="1"/>
  <c r="CS130" i="1"/>
  <c r="R130" i="1"/>
  <c r="GK130" i="1" s="1"/>
  <c r="CU190" i="3"/>
  <c r="CX192" i="3"/>
  <c r="S119" i="1"/>
  <c r="CP119" i="1" s="1"/>
  <c r="O119" i="1" s="1"/>
  <c r="CT119" i="1"/>
  <c r="AB113" i="1"/>
  <c r="AD109" i="1"/>
  <c r="T108" i="1"/>
  <c r="Q99" i="1"/>
  <c r="R99" i="1"/>
  <c r="GK99" i="1" s="1"/>
  <c r="AD99" i="1"/>
  <c r="AB99" i="1" s="1"/>
  <c r="S91" i="1"/>
  <c r="CT91" i="1"/>
  <c r="CX32" i="3"/>
  <c r="CW31" i="3"/>
  <c r="CX31" i="3"/>
  <c r="CU30" i="3"/>
  <c r="CV30" i="3"/>
  <c r="P45" i="1"/>
  <c r="Q45" i="1"/>
  <c r="R45" i="1"/>
  <c r="GK45" i="1" s="1"/>
  <c r="GX45" i="1"/>
  <c r="I46" i="1"/>
  <c r="AD39" i="1"/>
  <c r="CV209" i="3"/>
  <c r="CX209" i="3"/>
  <c r="CX61" i="3"/>
  <c r="CT116" i="1"/>
  <c r="S116" i="1"/>
  <c r="CP106" i="1"/>
  <c r="O106" i="1" s="1"/>
  <c r="AD130" i="1"/>
  <c r="R127" i="1"/>
  <c r="GK127" i="1" s="1"/>
  <c r="AB116" i="1"/>
  <c r="CR114" i="1"/>
  <c r="CS114" i="1"/>
  <c r="R111" i="1"/>
  <c r="GK111" i="1" s="1"/>
  <c r="AB109" i="1"/>
  <c r="R91" i="1"/>
  <c r="GK91" i="1" s="1"/>
  <c r="CS91" i="1"/>
  <c r="CQ39" i="1"/>
  <c r="P39" i="1"/>
  <c r="AB39" i="1"/>
  <c r="DH71" i="3"/>
  <c r="DI71" i="3"/>
  <c r="DF71" i="3"/>
  <c r="DJ71" i="3" s="1"/>
  <c r="DG71" i="3"/>
  <c r="CT99" i="1"/>
  <c r="S99" i="1"/>
  <c r="GX130" i="1"/>
  <c r="CQ130" i="1"/>
  <c r="P130" i="1"/>
  <c r="Q127" i="1"/>
  <c r="GX119" i="1"/>
  <c r="Q111" i="1"/>
  <c r="CR103" i="1"/>
  <c r="CS103" i="1"/>
  <c r="CX113" i="3"/>
  <c r="CX114" i="3"/>
  <c r="CU111" i="3"/>
  <c r="I94" i="1"/>
  <c r="S94" i="1" s="1"/>
  <c r="CY86" i="1"/>
  <c r="X86" i="1" s="1"/>
  <c r="CZ86" i="1"/>
  <c r="Y86" i="1" s="1"/>
  <c r="CY84" i="1"/>
  <c r="X84" i="1" s="1"/>
  <c r="CZ84" i="1"/>
  <c r="Y84" i="1" s="1"/>
  <c r="V33" i="1"/>
  <c r="CU1" i="3"/>
  <c r="CV1" i="3"/>
  <c r="CX1" i="3"/>
  <c r="CW3" i="3"/>
  <c r="CX3" i="3"/>
  <c r="Q29" i="1"/>
  <c r="CP29" i="1" s="1"/>
  <c r="O29" i="1" s="1"/>
  <c r="I31" i="1"/>
  <c r="K31" i="1"/>
  <c r="DH227" i="3"/>
  <c r="DF227" i="3"/>
  <c r="DG227" i="3"/>
  <c r="DJ227" i="3" s="1"/>
  <c r="DI227" i="3"/>
  <c r="CU234" i="3"/>
  <c r="CV234" i="3"/>
  <c r="CX234" i="3"/>
  <c r="CX237" i="3"/>
  <c r="CX238" i="3"/>
  <c r="CW235" i="3"/>
  <c r="CW237" i="3"/>
  <c r="I140" i="1"/>
  <c r="T140" i="1" s="1"/>
  <c r="CX235" i="3"/>
  <c r="P139" i="1"/>
  <c r="CP139" i="1" s="1"/>
  <c r="O139" i="1" s="1"/>
  <c r="CX236" i="3"/>
  <c r="P137" i="1"/>
  <c r="CP137" i="1" s="1"/>
  <c r="O137" i="1" s="1"/>
  <c r="GM137" i="1" s="1"/>
  <c r="GN137" i="1" s="1"/>
  <c r="W136" i="1"/>
  <c r="CX222" i="3"/>
  <c r="P135" i="1"/>
  <c r="Q135" i="1"/>
  <c r="AB130" i="1"/>
  <c r="AB119" i="1"/>
  <c r="CQ108" i="1"/>
  <c r="AD103" i="1"/>
  <c r="AB103" i="1" s="1"/>
  <c r="S101" i="1"/>
  <c r="CT101" i="1"/>
  <c r="U93" i="1"/>
  <c r="AB91" i="1"/>
  <c r="GX73" i="1"/>
  <c r="P67" i="1"/>
  <c r="CP67" i="1" s="1"/>
  <c r="O67" i="1" s="1"/>
  <c r="Q67" i="1"/>
  <c r="R67" i="1"/>
  <c r="GK67" i="1" s="1"/>
  <c r="S67" i="1"/>
  <c r="U67" i="1"/>
  <c r="V67" i="1"/>
  <c r="CP38" i="1"/>
  <c r="O38" i="1" s="1"/>
  <c r="CY36" i="1"/>
  <c r="X36" i="1" s="1"/>
  <c r="CZ36" i="1"/>
  <c r="Y36" i="1" s="1"/>
  <c r="CV33" i="3"/>
  <c r="CX33" i="3"/>
  <c r="S139" i="1"/>
  <c r="R73" i="1"/>
  <c r="GK73" i="1" s="1"/>
  <c r="CR73" i="1"/>
  <c r="CS73" i="1"/>
  <c r="V136" i="1"/>
  <c r="R129" i="1"/>
  <c r="GK129" i="1" s="1"/>
  <c r="W125" i="1"/>
  <c r="CQ103" i="1"/>
  <c r="P103" i="1"/>
  <c r="CP103" i="1" s="1"/>
  <c r="O103" i="1" s="1"/>
  <c r="S96" i="1"/>
  <c r="CT96" i="1"/>
  <c r="CP86" i="1"/>
  <c r="O86" i="1" s="1"/>
  <c r="GM86" i="1" s="1"/>
  <c r="GN86" i="1" s="1"/>
  <c r="CT80" i="1"/>
  <c r="T49" i="1"/>
  <c r="S44" i="1"/>
  <c r="T44" i="1"/>
  <c r="R44" i="1"/>
  <c r="GK44" i="1" s="1"/>
  <c r="DF86" i="3"/>
  <c r="DJ86" i="3" s="1"/>
  <c r="DG86" i="3"/>
  <c r="DH86" i="3"/>
  <c r="DI86" i="3"/>
  <c r="V125" i="1"/>
  <c r="Q89" i="1"/>
  <c r="CP89" i="1" s="1"/>
  <c r="O89" i="1" s="1"/>
  <c r="AB75" i="1"/>
  <c r="CQ75" i="1"/>
  <c r="CU75" i="3"/>
  <c r="CW77" i="3"/>
  <c r="CX83" i="3"/>
  <c r="CX78" i="3"/>
  <c r="I71" i="1"/>
  <c r="CX82" i="3"/>
  <c r="CX80" i="3"/>
  <c r="P69" i="1"/>
  <c r="Q69" i="1"/>
  <c r="S69" i="1"/>
  <c r="I72" i="1"/>
  <c r="S61" i="1"/>
  <c r="CT61" i="1"/>
  <c r="CR51" i="1"/>
  <c r="R51" i="1"/>
  <c r="GK51" i="1" s="1"/>
  <c r="CT32" i="1"/>
  <c r="S32" i="1"/>
  <c r="DF226" i="3"/>
  <c r="DG226" i="3"/>
  <c r="DJ226" i="3" s="1"/>
  <c r="DI226" i="3"/>
  <c r="DH226" i="3"/>
  <c r="DF43" i="3"/>
  <c r="DJ43" i="3" s="1"/>
  <c r="DG43" i="3"/>
  <c r="DH43" i="3"/>
  <c r="DI43" i="3"/>
  <c r="CW205" i="3"/>
  <c r="CX205" i="3"/>
  <c r="CW206" i="3"/>
  <c r="CX206" i="3"/>
  <c r="CX208" i="3"/>
  <c r="CX207" i="3"/>
  <c r="Q129" i="1"/>
  <c r="I130" i="1"/>
  <c r="AB126" i="1"/>
  <c r="CW151" i="3"/>
  <c r="CX151" i="3"/>
  <c r="CW153" i="3"/>
  <c r="CX153" i="3"/>
  <c r="CX161" i="3"/>
  <c r="CX158" i="3"/>
  <c r="CW156" i="3"/>
  <c r="CX156" i="3"/>
  <c r="CP107" i="1"/>
  <c r="O107" i="1" s="1"/>
  <c r="Q102" i="1"/>
  <c r="CP102" i="1" s="1"/>
  <c r="O102" i="1" s="1"/>
  <c r="GM102" i="1" s="1"/>
  <c r="GN102" i="1" s="1"/>
  <c r="CR102" i="1"/>
  <c r="Q76" i="1"/>
  <c r="GX76" i="1"/>
  <c r="U70" i="1"/>
  <c r="CR61" i="1"/>
  <c r="AD61" i="1"/>
  <c r="CS61" i="1"/>
  <c r="CT52" i="1"/>
  <c r="AD51" i="1"/>
  <c r="AB51" i="1" s="1"/>
  <c r="CT50" i="1"/>
  <c r="AD32" i="1"/>
  <c r="AB32" i="1" s="1"/>
  <c r="CR32" i="1"/>
  <c r="CS32" i="1"/>
  <c r="Q32" i="1"/>
  <c r="CP32" i="1" s="1"/>
  <c r="O32" i="1" s="1"/>
  <c r="CW236" i="3"/>
  <c r="DF117" i="3"/>
  <c r="DG117" i="3"/>
  <c r="DJ117" i="3" s="1"/>
  <c r="DH117" i="3"/>
  <c r="DI117" i="3"/>
  <c r="CW213" i="3"/>
  <c r="CX216" i="3"/>
  <c r="CX213" i="3"/>
  <c r="CX215" i="3"/>
  <c r="CU211" i="3"/>
  <c r="CV211" i="3"/>
  <c r="CX211" i="3"/>
  <c r="CX214" i="3"/>
  <c r="CW212" i="3"/>
  <c r="CU196" i="3"/>
  <c r="CW198" i="3"/>
  <c r="CX196" i="3"/>
  <c r="CX198" i="3"/>
  <c r="CX201" i="3"/>
  <c r="Q123" i="1"/>
  <c r="CP123" i="1" s="1"/>
  <c r="O123" i="1" s="1"/>
  <c r="CZ104" i="1"/>
  <c r="Y104" i="1" s="1"/>
  <c r="T96" i="1"/>
  <c r="W91" i="1"/>
  <c r="CY75" i="1"/>
  <c r="X75" i="1" s="1"/>
  <c r="GM75" i="1" s="1"/>
  <c r="GN75" i="1" s="1"/>
  <c r="CZ75" i="1"/>
  <c r="Y75" i="1" s="1"/>
  <c r="CQ61" i="1"/>
  <c r="CQ59" i="1"/>
  <c r="P59" i="1"/>
  <c r="CP59" i="1" s="1"/>
  <c r="O59" i="1" s="1"/>
  <c r="CS52" i="1"/>
  <c r="AD52" i="1"/>
  <c r="AB52" i="1" s="1"/>
  <c r="CX170" i="3"/>
  <c r="CX112" i="3"/>
  <c r="U121" i="1"/>
  <c r="S113" i="1"/>
  <c r="CT113" i="1"/>
  <c r="CZ98" i="1"/>
  <c r="Y98" i="1" s="1"/>
  <c r="CY98" i="1"/>
  <c r="X98" i="1" s="1"/>
  <c r="T91" i="1"/>
  <c r="AB86" i="1"/>
  <c r="W78" i="1"/>
  <c r="AB61" i="1"/>
  <c r="AB59" i="1"/>
  <c r="CY54" i="1"/>
  <c r="X54" i="1" s="1"/>
  <c r="CZ54" i="1"/>
  <c r="Y54" i="1" s="1"/>
  <c r="U46" i="1"/>
  <c r="CX154" i="3"/>
  <c r="CX141" i="3"/>
  <c r="DG90" i="3"/>
  <c r="DH90" i="3"/>
  <c r="DI90" i="3"/>
  <c r="DJ90" i="3" s="1"/>
  <c r="DF90" i="3"/>
  <c r="DF51" i="3"/>
  <c r="DG51" i="3"/>
  <c r="DH51" i="3"/>
  <c r="DI51" i="3"/>
  <c r="DJ51" i="3" s="1"/>
  <c r="AB140" i="1"/>
  <c r="I134" i="1"/>
  <c r="U134" i="1" s="1"/>
  <c r="U108" i="1"/>
  <c r="CP101" i="1"/>
  <c r="O101" i="1" s="1"/>
  <c r="P93" i="1"/>
  <c r="CP93" i="1" s="1"/>
  <c r="O93" i="1" s="1"/>
  <c r="AD79" i="1"/>
  <c r="AB79" i="1" s="1"/>
  <c r="Q79" i="1"/>
  <c r="R49" i="1"/>
  <c r="GK49" i="1" s="1"/>
  <c r="T46" i="1"/>
  <c r="CX189" i="3"/>
  <c r="CP97" i="1"/>
  <c r="O97" i="1" s="1"/>
  <c r="R94" i="1"/>
  <c r="GK94" i="1" s="1"/>
  <c r="W89" i="1"/>
  <c r="CR82" i="1"/>
  <c r="R82" i="1"/>
  <c r="GK82" i="1" s="1"/>
  <c r="CS82" i="1"/>
  <c r="AD82" i="1"/>
  <c r="AB82" i="1" s="1"/>
  <c r="U81" i="1"/>
  <c r="P77" i="1"/>
  <c r="CP77" i="1" s="1"/>
  <c r="O77" i="1" s="1"/>
  <c r="GM77" i="1" s="1"/>
  <c r="GN77" i="1" s="1"/>
  <c r="CR59" i="1"/>
  <c r="CS59" i="1"/>
  <c r="CV220" i="3"/>
  <c r="CW148" i="3"/>
  <c r="CU179" i="3"/>
  <c r="CV179" i="3"/>
  <c r="CX179" i="3"/>
  <c r="CV99" i="3"/>
  <c r="CX100" i="3"/>
  <c r="CX99" i="3"/>
  <c r="CR41" i="1"/>
  <c r="DF148" i="3"/>
  <c r="DG148" i="3"/>
  <c r="DJ148" i="3" s="1"/>
  <c r="DH148" i="3"/>
  <c r="DI148" i="3"/>
  <c r="DF4" i="3"/>
  <c r="DG4" i="3"/>
  <c r="DH4" i="3"/>
  <c r="DI4" i="3"/>
  <c r="DJ4" i="3" s="1"/>
  <c r="CX210" i="3"/>
  <c r="CU209" i="3"/>
  <c r="CW163" i="3"/>
  <c r="CW166" i="3"/>
  <c r="CU162" i="3"/>
  <c r="CX163" i="3"/>
  <c r="CW165" i="3"/>
  <c r="CX165" i="3"/>
  <c r="CX167" i="3"/>
  <c r="CX168" i="3"/>
  <c r="CX166" i="3"/>
  <c r="CU134" i="3"/>
  <c r="CV134" i="3"/>
  <c r="CX134" i="3"/>
  <c r="CW135" i="3"/>
  <c r="P96" i="1"/>
  <c r="CP96" i="1" s="1"/>
  <c r="O96" i="1" s="1"/>
  <c r="CY87" i="1"/>
  <c r="X87" i="1" s="1"/>
  <c r="Q82" i="1"/>
  <c r="S82" i="1"/>
  <c r="T78" i="1"/>
  <c r="GX57" i="1"/>
  <c r="P40" i="1"/>
  <c r="CQ40" i="1"/>
  <c r="CD142" i="1"/>
  <c r="T29" i="1"/>
  <c r="DF103" i="3"/>
  <c r="DJ103" i="3" s="1"/>
  <c r="DH103" i="3"/>
  <c r="DI103" i="3"/>
  <c r="DG103" i="3"/>
  <c r="CX34" i="3"/>
  <c r="DF21" i="3"/>
  <c r="DJ21" i="3" s="1"/>
  <c r="DH21" i="3"/>
  <c r="DG21" i="3"/>
  <c r="DI21" i="3"/>
  <c r="R81" i="1"/>
  <c r="GK81" i="1" s="1"/>
  <c r="CS81" i="1"/>
  <c r="AB76" i="1"/>
  <c r="W45" i="1"/>
  <c r="CQ35" i="1"/>
  <c r="P35" i="1"/>
  <c r="CP35" i="1" s="1"/>
  <c r="O35" i="1" s="1"/>
  <c r="GM35" i="1" s="1"/>
  <c r="GN35" i="1" s="1"/>
  <c r="T33" i="1"/>
  <c r="CX212" i="3"/>
  <c r="CW100" i="3"/>
  <c r="P99" i="1"/>
  <c r="V94" i="1"/>
  <c r="CT93" i="1"/>
  <c r="S93" i="1"/>
  <c r="CU107" i="3"/>
  <c r="CX110" i="3"/>
  <c r="CX109" i="3"/>
  <c r="AB88" i="1"/>
  <c r="CQ88" i="1"/>
  <c r="AD81" i="1"/>
  <c r="AB81" i="1" s="1"/>
  <c r="W61" i="1"/>
  <c r="CR54" i="1"/>
  <c r="R54" i="1"/>
  <c r="GK54" i="1" s="1"/>
  <c r="CS54" i="1"/>
  <c r="AD54" i="1"/>
  <c r="AB54" i="1" s="1"/>
  <c r="V45" i="1"/>
  <c r="AB35" i="1"/>
  <c r="CX108" i="3"/>
  <c r="DF29" i="3"/>
  <c r="DJ29" i="3" s="1"/>
  <c r="DG29" i="3"/>
  <c r="DI29" i="3"/>
  <c r="CS121" i="1"/>
  <c r="U111" i="1"/>
  <c r="R93" i="1"/>
  <c r="GK93" i="1" s="1"/>
  <c r="AB85" i="1"/>
  <c r="CQ85" i="1"/>
  <c r="P81" i="1"/>
  <c r="CP81" i="1" s="1"/>
  <c r="O81" i="1" s="1"/>
  <c r="CW91" i="3"/>
  <c r="CX94" i="3"/>
  <c r="CX91" i="3"/>
  <c r="CX93" i="3"/>
  <c r="I80" i="1"/>
  <c r="GX80" i="1" s="1"/>
  <c r="CU90" i="3"/>
  <c r="CV90" i="3"/>
  <c r="CQ77" i="1"/>
  <c r="P76" i="1"/>
  <c r="CU64" i="3"/>
  <c r="CV64" i="3"/>
  <c r="CX64" i="3"/>
  <c r="CX65" i="3"/>
  <c r="I63" i="1"/>
  <c r="U63" i="1" s="1"/>
  <c r="I60" i="1"/>
  <c r="Q60" i="1" s="1"/>
  <c r="K63" i="1"/>
  <c r="I61" i="1"/>
  <c r="U52" i="1"/>
  <c r="CX50" i="3"/>
  <c r="CX35" i="3"/>
  <c r="CX47" i="3"/>
  <c r="CW38" i="3"/>
  <c r="CX44" i="3"/>
  <c r="CX38" i="3"/>
  <c r="CX41" i="3"/>
  <c r="CX40" i="3"/>
  <c r="CX49" i="3"/>
  <c r="CW37" i="3"/>
  <c r="CX37" i="3"/>
  <c r="CX42" i="3"/>
  <c r="CW36" i="3"/>
  <c r="CX48" i="3"/>
  <c r="CX45" i="3"/>
  <c r="I50" i="1"/>
  <c r="Q50" i="1" s="1"/>
  <c r="I52" i="1"/>
  <c r="CX46" i="3"/>
  <c r="CW39" i="3"/>
  <c r="Q48" i="1"/>
  <c r="CX39" i="3"/>
  <c r="CX162" i="3"/>
  <c r="CV162" i="3"/>
  <c r="CX104" i="3"/>
  <c r="CU102" i="3"/>
  <c r="I88" i="1"/>
  <c r="P88" i="1" s="1"/>
  <c r="S81" i="1"/>
  <c r="CT81" i="1"/>
  <c r="V76" i="1"/>
  <c r="P57" i="1"/>
  <c r="CP57" i="1" s="1"/>
  <c r="O57" i="1" s="1"/>
  <c r="R55" i="1"/>
  <c r="GK55" i="1" s="1"/>
  <c r="CR50" i="1"/>
  <c r="AB46" i="1"/>
  <c r="CQ46" i="1"/>
  <c r="P30" i="1"/>
  <c r="CP30" i="1" s="1"/>
  <c r="O30" i="1" s="1"/>
  <c r="GM30" i="1" s="1"/>
  <c r="GN30" i="1" s="1"/>
  <c r="CQ30" i="1"/>
  <c r="W29" i="1"/>
  <c r="CX218" i="3"/>
  <c r="W77" i="1"/>
  <c r="CS60" i="1"/>
  <c r="R60" i="1"/>
  <c r="GK60" i="1" s="1"/>
  <c r="CW53" i="3"/>
  <c r="CX53" i="3"/>
  <c r="CW54" i="3"/>
  <c r="CX54" i="3"/>
  <c r="CW52" i="3"/>
  <c r="CX52" i="3"/>
  <c r="CX56" i="3"/>
  <c r="I55" i="1"/>
  <c r="Q54" i="1"/>
  <c r="CW55" i="3"/>
  <c r="CX55" i="3"/>
  <c r="W48" i="1"/>
  <c r="AB45" i="1"/>
  <c r="CQ36" i="1"/>
  <c r="P36" i="1"/>
  <c r="CP36" i="1" s="1"/>
  <c r="O36" i="1" s="1"/>
  <c r="CS31" i="1"/>
  <c r="CX217" i="3"/>
  <c r="CW191" i="3"/>
  <c r="CX191" i="3"/>
  <c r="DF26" i="3"/>
  <c r="DG26" i="3"/>
  <c r="DI26" i="3"/>
  <c r="DJ26" i="3" s="1"/>
  <c r="DH26" i="3"/>
  <c r="DF8" i="3"/>
  <c r="DH8" i="3"/>
  <c r="P87" i="1"/>
  <c r="CP87" i="1" s="1"/>
  <c r="O87" i="1" s="1"/>
  <c r="CQ87" i="1"/>
  <c r="P82" i="1"/>
  <c r="CQ82" i="1"/>
  <c r="P79" i="1"/>
  <c r="CP79" i="1" s="1"/>
  <c r="O79" i="1" s="1"/>
  <c r="GM79" i="1" s="1"/>
  <c r="GN79" i="1" s="1"/>
  <c r="CQ79" i="1"/>
  <c r="V77" i="1"/>
  <c r="CX84" i="3"/>
  <c r="CX87" i="3"/>
  <c r="CV84" i="3"/>
  <c r="AD60" i="1"/>
  <c r="AB60" i="1" s="1"/>
  <c r="GX58" i="1"/>
  <c r="P52" i="1"/>
  <c r="V48" i="1"/>
  <c r="AB36" i="1"/>
  <c r="GX31" i="1"/>
  <c r="AD31" i="1"/>
  <c r="AB31" i="1" s="1"/>
  <c r="CX228" i="3"/>
  <c r="CX223" i="3"/>
  <c r="CX101" i="3"/>
  <c r="CW101" i="3"/>
  <c r="U48" i="1"/>
  <c r="CX232" i="3"/>
  <c r="CX230" i="3"/>
  <c r="CW225" i="3"/>
  <c r="CX225" i="3"/>
  <c r="CW228" i="3"/>
  <c r="CW231" i="3"/>
  <c r="CX224" i="3"/>
  <c r="CX233" i="3"/>
  <c r="CW226" i="3"/>
  <c r="CU223" i="3"/>
  <c r="CW227" i="3"/>
  <c r="CU116" i="3"/>
  <c r="CV116" i="3"/>
  <c r="CX116" i="3"/>
  <c r="CX119" i="3"/>
  <c r="CX120" i="3"/>
  <c r="CW118" i="3"/>
  <c r="CX118" i="3"/>
  <c r="CX121" i="3"/>
  <c r="CX123" i="3"/>
  <c r="AB84" i="1"/>
  <c r="CQ84" i="1"/>
  <c r="I78" i="1"/>
  <c r="T48" i="1"/>
  <c r="W44" i="1"/>
  <c r="CR35" i="1"/>
  <c r="CS35" i="1"/>
  <c r="Q35" i="1"/>
  <c r="CW230" i="3"/>
  <c r="CX136" i="3"/>
  <c r="CX88" i="3"/>
  <c r="U100" i="1"/>
  <c r="CQ96" i="1"/>
  <c r="CS94" i="1"/>
  <c r="CR62" i="1"/>
  <c r="AD62" i="1"/>
  <c r="AB62" i="1" s="1"/>
  <c r="P55" i="1"/>
  <c r="S48" i="1"/>
  <c r="V44" i="1"/>
  <c r="W33" i="1"/>
  <c r="GX29" i="1"/>
  <c r="DF130" i="3"/>
  <c r="DJ130" i="3" s="1"/>
  <c r="DG130" i="3"/>
  <c r="DH130" i="3"/>
  <c r="DI130" i="3"/>
  <c r="CX106" i="3"/>
  <c r="CX57" i="3"/>
  <c r="P54" i="1"/>
  <c r="CP54" i="1" s="1"/>
  <c r="O54" i="1" s="1"/>
  <c r="CQ54" i="1"/>
  <c r="W51" i="1"/>
  <c r="W49" i="1"/>
  <c r="CQ32" i="1"/>
  <c r="CX229" i="3"/>
  <c r="CW229" i="3"/>
  <c r="CX178" i="3"/>
  <c r="CW174" i="3"/>
  <c r="CW154" i="3"/>
  <c r="DI127" i="3"/>
  <c r="DF127" i="3"/>
  <c r="DJ127" i="3" s="1"/>
  <c r="DG127" i="3"/>
  <c r="V51" i="1"/>
  <c r="V49" i="1"/>
  <c r="AD38" i="1"/>
  <c r="AB38" i="1" s="1"/>
  <c r="CV111" i="3"/>
  <c r="CX111" i="3"/>
  <c r="R69" i="1"/>
  <c r="GK69" i="1" s="1"/>
  <c r="CS69" i="1"/>
  <c r="AB66" i="1"/>
  <c r="W59" i="1"/>
  <c r="U51" i="1"/>
  <c r="U49" i="1"/>
  <c r="GX33" i="1"/>
  <c r="DG149" i="3"/>
  <c r="DH149" i="3"/>
  <c r="DI149" i="3"/>
  <c r="CX137" i="3"/>
  <c r="CV137" i="3"/>
  <c r="DF129" i="3"/>
  <c r="DJ129" i="3" s="1"/>
  <c r="DG129" i="3"/>
  <c r="DH129" i="3"/>
  <c r="DI129" i="3"/>
  <c r="CW85" i="3"/>
  <c r="CX85" i="3"/>
  <c r="DF18" i="3"/>
  <c r="DJ18" i="3" s="1"/>
  <c r="DG18" i="3"/>
  <c r="DH18" i="3"/>
  <c r="DI18" i="3"/>
  <c r="CW16" i="3"/>
  <c r="CX16" i="3"/>
  <c r="AD69" i="1"/>
  <c r="AB69" i="1" s="1"/>
  <c r="V59" i="1"/>
  <c r="T51" i="1"/>
  <c r="W46" i="1"/>
  <c r="R86" i="1"/>
  <c r="GK86" i="1" s="1"/>
  <c r="CS86" i="1"/>
  <c r="CX97" i="3"/>
  <c r="CW98" i="3"/>
  <c r="CX98" i="3"/>
  <c r="P70" i="1"/>
  <c r="CP70" i="1" s="1"/>
  <c r="O70" i="1" s="1"/>
  <c r="CQ70" i="1"/>
  <c r="S49" i="1"/>
  <c r="CP49" i="1" s="1"/>
  <c r="O49" i="1" s="1"/>
  <c r="CT49" i="1"/>
  <c r="V46" i="1"/>
  <c r="CX221" i="3"/>
  <c r="CV131" i="3"/>
  <c r="DF126" i="3"/>
  <c r="DJ126" i="3" s="1"/>
  <c r="DG126" i="3"/>
  <c r="CX63" i="3"/>
  <c r="I33" i="1"/>
  <c r="U33" i="1" s="1"/>
  <c r="AD29" i="1"/>
  <c r="CV196" i="3"/>
  <c r="CX157" i="3"/>
  <c r="CX140" i="3"/>
  <c r="CX135" i="3"/>
  <c r="CX89" i="3"/>
  <c r="DF72" i="3"/>
  <c r="DJ72" i="3" s="1"/>
  <c r="DG72" i="3"/>
  <c r="DH72" i="3"/>
  <c r="DF15" i="3"/>
  <c r="DG15" i="3"/>
  <c r="DJ15" i="3" s="1"/>
  <c r="DH15" i="3"/>
  <c r="DF13" i="3"/>
  <c r="DG13" i="3"/>
  <c r="DJ13" i="3" s="1"/>
  <c r="DI13" i="3"/>
  <c r="DH13" i="3"/>
  <c r="CW20" i="3"/>
  <c r="CX20" i="3"/>
  <c r="Q38" i="1"/>
  <c r="CX200" i="3"/>
  <c r="CX181" i="3"/>
  <c r="CX159" i="3"/>
  <c r="W39" i="1"/>
  <c r="GX32" i="1"/>
  <c r="AB29" i="1"/>
  <c r="CX231" i="3"/>
  <c r="CW173" i="3"/>
  <c r="DH128" i="3"/>
  <c r="DI128" i="3"/>
  <c r="CX30" i="3"/>
  <c r="CW224" i="3"/>
  <c r="CX76" i="3"/>
  <c r="CW76" i="3"/>
  <c r="CX36" i="3"/>
  <c r="CX28" i="3"/>
  <c r="CW27" i="3"/>
  <c r="CV190" i="3"/>
  <c r="CX190" i="3"/>
  <c r="CX177" i="3"/>
  <c r="DG70" i="3"/>
  <c r="DH70" i="3"/>
  <c r="DI70" i="3"/>
  <c r="DJ70" i="3" s="1"/>
  <c r="CW60" i="3"/>
  <c r="CX60" i="3"/>
  <c r="CX204" i="3"/>
  <c r="CX195" i="3"/>
  <c r="CV142" i="3"/>
  <c r="CX142" i="3"/>
  <c r="CV107" i="3"/>
  <c r="CX107" i="3"/>
  <c r="CX27" i="3"/>
  <c r="CW171" i="3"/>
  <c r="CV193" i="3"/>
  <c r="CX164" i="3"/>
  <c r="CW155" i="3"/>
  <c r="CX155" i="3"/>
  <c r="CX132" i="3"/>
  <c r="CX180" i="3"/>
  <c r="CW180" i="3"/>
  <c r="CX169" i="3"/>
  <c r="CX124" i="3"/>
  <c r="CX81" i="3"/>
  <c r="CX219" i="3"/>
  <c r="CX77" i="3"/>
  <c r="CW97" i="3"/>
  <c r="CX199" i="3"/>
  <c r="CX193" i="3"/>
  <c r="CX172" i="3"/>
  <c r="DH17" i="3"/>
  <c r="DI17" i="3"/>
  <c r="CX122" i="3"/>
  <c r="CX22" i="3"/>
  <c r="CV202" i="3"/>
  <c r="CX79" i="3"/>
  <c r="CW35" i="3"/>
  <c r="CX9" i="3"/>
  <c r="CX131" i="3"/>
  <c r="J344" i="7" l="1"/>
  <c r="X96" i="7"/>
  <c r="J206" i="7"/>
  <c r="P108" i="7"/>
  <c r="J195" i="7"/>
  <c r="P169" i="7"/>
  <c r="J138" i="7"/>
  <c r="J332" i="7"/>
  <c r="X129" i="7"/>
  <c r="X195" i="7"/>
  <c r="J108" i="7"/>
  <c r="X187" i="7"/>
  <c r="J96" i="7"/>
  <c r="X206" i="7"/>
  <c r="J222" i="7"/>
  <c r="P286" i="7"/>
  <c r="O187" i="7"/>
  <c r="H187" i="7"/>
  <c r="H169" i="7"/>
  <c r="X379" i="7"/>
  <c r="H344" i="7"/>
  <c r="P222" i="7"/>
  <c r="O129" i="7"/>
  <c r="H252" i="7"/>
  <c r="P129" i="7"/>
  <c r="J286" i="7"/>
  <c r="P316" i="7"/>
  <c r="O379" i="7"/>
  <c r="O332" i="7"/>
  <c r="P252" i="7"/>
  <c r="O96" i="7"/>
  <c r="X155" i="7"/>
  <c r="O179" i="7"/>
  <c r="H206" i="7"/>
  <c r="H379" i="7"/>
  <c r="O169" i="7"/>
  <c r="J237" i="7"/>
  <c r="J129" i="7"/>
  <c r="J316" i="7"/>
  <c r="H316" i="7"/>
  <c r="X169" i="7"/>
  <c r="P237" i="7"/>
  <c r="X222" i="7"/>
  <c r="X108" i="7"/>
  <c r="H129" i="7"/>
  <c r="J187" i="7"/>
  <c r="P379" i="7"/>
  <c r="P332" i="7"/>
  <c r="H237" i="7"/>
  <c r="H332" i="7"/>
  <c r="O206" i="7"/>
  <c r="P96" i="7"/>
  <c r="J155" i="7"/>
  <c r="X344" i="7"/>
  <c r="J252" i="7"/>
  <c r="X286" i="7"/>
  <c r="X138" i="7"/>
  <c r="X117" i="7"/>
  <c r="X332" i="7"/>
  <c r="I19" i="7"/>
  <c r="O286" i="7"/>
  <c r="H179" i="7"/>
  <c r="H222" i="7"/>
  <c r="O138" i="7"/>
  <c r="O108" i="7"/>
  <c r="X237" i="7"/>
  <c r="P344" i="7"/>
  <c r="O237" i="7"/>
  <c r="H195" i="7"/>
  <c r="O195" i="7"/>
  <c r="X179" i="7"/>
  <c r="O252" i="7"/>
  <c r="P187" i="7"/>
  <c r="P195" i="7"/>
  <c r="H117" i="7"/>
  <c r="X252" i="7"/>
  <c r="H96" i="7"/>
  <c r="H138" i="7"/>
  <c r="H286" i="7"/>
  <c r="O222" i="7"/>
  <c r="X316" i="7"/>
  <c r="P155" i="7"/>
  <c r="O155" i="7"/>
  <c r="H155" i="7"/>
  <c r="P206" i="7"/>
  <c r="J169" i="7"/>
  <c r="J179" i="7"/>
  <c r="P179" i="7"/>
  <c r="J379" i="7"/>
  <c r="CY94" i="1"/>
  <c r="X94" i="1" s="1"/>
  <c r="CZ94" i="1"/>
  <c r="Y94" i="1" s="1"/>
  <c r="GM29" i="1"/>
  <c r="DG216" i="3"/>
  <c r="DH216" i="3"/>
  <c r="DI216" i="3"/>
  <c r="DF216" i="3"/>
  <c r="DJ216" i="3" s="1"/>
  <c r="DF132" i="3"/>
  <c r="DG132" i="3"/>
  <c r="DJ132" i="3" s="1"/>
  <c r="DH132" i="3"/>
  <c r="DI132" i="3"/>
  <c r="DG136" i="3"/>
  <c r="DH136" i="3"/>
  <c r="DI136" i="3"/>
  <c r="DF136" i="3"/>
  <c r="DJ136" i="3" s="1"/>
  <c r="DI221" i="3"/>
  <c r="DG221" i="3"/>
  <c r="DH221" i="3"/>
  <c r="DF221" i="3"/>
  <c r="DJ221" i="3" s="1"/>
  <c r="DF191" i="3"/>
  <c r="DG191" i="3"/>
  <c r="DJ191" i="3" s="1"/>
  <c r="DH191" i="3"/>
  <c r="DI191" i="3"/>
  <c r="GM107" i="1"/>
  <c r="GN107" i="1" s="1"/>
  <c r="CU6" i="3"/>
  <c r="P31" i="1"/>
  <c r="CX6" i="3"/>
  <c r="Q31" i="1"/>
  <c r="CV6" i="3"/>
  <c r="S31" i="1"/>
  <c r="DG80" i="3"/>
  <c r="DH80" i="3"/>
  <c r="DI80" i="3"/>
  <c r="DF80" i="3"/>
  <c r="DJ80" i="3" s="1"/>
  <c r="DF25" i="3"/>
  <c r="DJ25" i="3" s="1"/>
  <c r="DG25" i="3"/>
  <c r="DH25" i="3"/>
  <c r="DI25" i="3"/>
  <c r="DG218" i="3"/>
  <c r="DH218" i="3"/>
  <c r="DI218" i="3"/>
  <c r="DF218" i="3"/>
  <c r="DJ218" i="3" s="1"/>
  <c r="CU66" i="3"/>
  <c r="CV66" i="3"/>
  <c r="CX66" i="3"/>
  <c r="I62" i="1"/>
  <c r="Q61" i="1"/>
  <c r="R61" i="1"/>
  <c r="GK61" i="1" s="1"/>
  <c r="DF134" i="3"/>
  <c r="DI134" i="3"/>
  <c r="DJ134" i="3" s="1"/>
  <c r="DG134" i="3"/>
  <c r="DH134" i="3"/>
  <c r="DF158" i="3"/>
  <c r="DJ158" i="3" s="1"/>
  <c r="DG158" i="3"/>
  <c r="DH158" i="3"/>
  <c r="DI158" i="3"/>
  <c r="T71" i="1"/>
  <c r="P71" i="1"/>
  <c r="Q71" i="1"/>
  <c r="R71" i="1"/>
  <c r="GK71" i="1" s="1"/>
  <c r="S71" i="1"/>
  <c r="S80" i="1"/>
  <c r="CY67" i="1"/>
  <c r="X67" i="1" s="1"/>
  <c r="GM67" i="1" s="1"/>
  <c r="GN67" i="1" s="1"/>
  <c r="CZ67" i="1"/>
  <c r="Y67" i="1" s="1"/>
  <c r="DI236" i="3"/>
  <c r="DF236" i="3"/>
  <c r="DG236" i="3"/>
  <c r="DJ236" i="3" s="1"/>
  <c r="DH236" i="3"/>
  <c r="DF32" i="3"/>
  <c r="DJ32" i="3" s="1"/>
  <c r="DG32" i="3"/>
  <c r="DH32" i="3"/>
  <c r="DI32" i="3"/>
  <c r="DI174" i="3"/>
  <c r="DF174" i="3"/>
  <c r="DG174" i="3"/>
  <c r="DJ174" i="3" s="1"/>
  <c r="DH174" i="3"/>
  <c r="U61" i="1"/>
  <c r="V50" i="1"/>
  <c r="DF145" i="3"/>
  <c r="DJ145" i="3" s="1"/>
  <c r="DG145" i="3"/>
  <c r="DH145" i="3"/>
  <c r="DI145" i="3"/>
  <c r="AO18" i="1"/>
  <c r="F243" i="1"/>
  <c r="DF188" i="3"/>
  <c r="DJ188" i="3" s="1"/>
  <c r="DG188" i="3"/>
  <c r="DH188" i="3"/>
  <c r="DI188" i="3"/>
  <c r="DF107" i="3"/>
  <c r="DG107" i="3"/>
  <c r="DH107" i="3"/>
  <c r="DI107" i="3"/>
  <c r="DJ107" i="3" s="1"/>
  <c r="DH30" i="3"/>
  <c r="DI30" i="3"/>
  <c r="DJ30" i="3" s="1"/>
  <c r="DF30" i="3"/>
  <c r="DG30" i="3"/>
  <c r="GM70" i="1"/>
  <c r="GN70" i="1" s="1"/>
  <c r="DG87" i="3"/>
  <c r="DH87" i="3"/>
  <c r="DI87" i="3"/>
  <c r="DF87" i="3"/>
  <c r="DJ87" i="3" s="1"/>
  <c r="R31" i="1"/>
  <c r="DF46" i="3"/>
  <c r="DJ46" i="3" s="1"/>
  <c r="DH46" i="3"/>
  <c r="DG46" i="3"/>
  <c r="DI46" i="3"/>
  <c r="DF201" i="3"/>
  <c r="DJ201" i="3" s="1"/>
  <c r="DG201" i="3"/>
  <c r="DH201" i="3"/>
  <c r="DI201" i="3"/>
  <c r="DF161" i="3"/>
  <c r="DJ161" i="3" s="1"/>
  <c r="DG161" i="3"/>
  <c r="DH161" i="3"/>
  <c r="DI161" i="3"/>
  <c r="DF78" i="3"/>
  <c r="DJ78" i="3" s="1"/>
  <c r="DG78" i="3"/>
  <c r="DH78" i="3"/>
  <c r="DI78" i="3"/>
  <c r="DI1" i="3"/>
  <c r="DJ1" i="3" s="1"/>
  <c r="DG1" i="3"/>
  <c r="DF1" i="3"/>
  <c r="DH1" i="3"/>
  <c r="W134" i="1"/>
  <c r="GX61" i="1"/>
  <c r="CP108" i="1"/>
  <c r="O108" i="1" s="1"/>
  <c r="GM108" i="1" s="1"/>
  <c r="GN108" i="1" s="1"/>
  <c r="CP111" i="1"/>
  <c r="O111" i="1" s="1"/>
  <c r="GM111" i="1" s="1"/>
  <c r="GN111" i="1" s="1"/>
  <c r="GK176" i="1"/>
  <c r="AE179" i="1"/>
  <c r="DF144" i="3"/>
  <c r="DG144" i="3"/>
  <c r="DJ144" i="3" s="1"/>
  <c r="DH144" i="3"/>
  <c r="DI144" i="3"/>
  <c r="GM104" i="1"/>
  <c r="GN104" i="1" s="1"/>
  <c r="U71" i="1"/>
  <c r="DF98" i="3"/>
  <c r="DG98" i="3"/>
  <c r="DJ98" i="3" s="1"/>
  <c r="DI98" i="3"/>
  <c r="DH98" i="3"/>
  <c r="Q78" i="1"/>
  <c r="R78" i="1"/>
  <c r="GK78" i="1" s="1"/>
  <c r="S78" i="1"/>
  <c r="DF225" i="3"/>
  <c r="DI225" i="3"/>
  <c r="DG225" i="3"/>
  <c r="DJ225" i="3" s="1"/>
  <c r="DH225" i="3"/>
  <c r="DG84" i="3"/>
  <c r="DH84" i="3"/>
  <c r="DI84" i="3"/>
  <c r="DJ84" i="3" s="1"/>
  <c r="DF84" i="3"/>
  <c r="GM36" i="1"/>
  <c r="GN36" i="1" s="1"/>
  <c r="Q52" i="1"/>
  <c r="W52" i="1"/>
  <c r="DI109" i="3"/>
  <c r="DF109" i="3"/>
  <c r="DJ109" i="3" s="1"/>
  <c r="DH109" i="3"/>
  <c r="DG109" i="3"/>
  <c r="W31" i="1"/>
  <c r="CZ113" i="1"/>
  <c r="Y113" i="1" s="1"/>
  <c r="CY113" i="1"/>
  <c r="X113" i="1" s="1"/>
  <c r="GM113" i="1" s="1"/>
  <c r="GN113" i="1" s="1"/>
  <c r="DH198" i="3"/>
  <c r="DI198" i="3"/>
  <c r="DG198" i="3"/>
  <c r="DJ198" i="3" s="1"/>
  <c r="DF198" i="3"/>
  <c r="DF153" i="3"/>
  <c r="DG153" i="3"/>
  <c r="DJ153" i="3" s="1"/>
  <c r="DH153" i="3"/>
  <c r="DI153" i="3"/>
  <c r="DH83" i="3"/>
  <c r="DI83" i="3"/>
  <c r="DF83" i="3"/>
  <c r="DJ83" i="3" s="1"/>
  <c r="DG83" i="3"/>
  <c r="DF235" i="3"/>
  <c r="DH235" i="3"/>
  <c r="DI235" i="3"/>
  <c r="DG235" i="3"/>
  <c r="DJ235" i="3" s="1"/>
  <c r="CY99" i="1"/>
  <c r="X99" i="1" s="1"/>
  <c r="CZ99" i="1"/>
  <c r="Y99" i="1" s="1"/>
  <c r="DF62" i="3"/>
  <c r="DJ62" i="3" s="1"/>
  <c r="DG62" i="3"/>
  <c r="DH62" i="3"/>
  <c r="DI62" i="3"/>
  <c r="GM114" i="1"/>
  <c r="GN114" i="1" s="1"/>
  <c r="F192" i="1"/>
  <c r="BB174" i="1"/>
  <c r="CZ106" i="1"/>
  <c r="Y106" i="1" s="1"/>
  <c r="GM106" i="1" s="1"/>
  <c r="GN106" i="1" s="1"/>
  <c r="CY106" i="1"/>
  <c r="X106" i="1" s="1"/>
  <c r="DF182" i="3"/>
  <c r="DG182" i="3"/>
  <c r="DH182" i="3"/>
  <c r="DI182" i="3"/>
  <c r="DJ182" i="3" s="1"/>
  <c r="CY51" i="1"/>
  <c r="X51" i="1" s="1"/>
  <c r="GM51" i="1" s="1"/>
  <c r="GN51" i="1" s="1"/>
  <c r="CZ51" i="1"/>
  <c r="Y51" i="1" s="1"/>
  <c r="CP138" i="1"/>
  <c r="O138" i="1" s="1"/>
  <c r="CZ136" i="1"/>
  <c r="Y136" i="1" s="1"/>
  <c r="CY136" i="1"/>
  <c r="X136" i="1" s="1"/>
  <c r="GM133" i="1"/>
  <c r="GN133" i="1" s="1"/>
  <c r="DG180" i="3"/>
  <c r="DJ180" i="3" s="1"/>
  <c r="DI180" i="3"/>
  <c r="DF180" i="3"/>
  <c r="DH180" i="3"/>
  <c r="GX88" i="1"/>
  <c r="Q88" i="1"/>
  <c r="CP88" i="1" s="1"/>
  <c r="O88" i="1" s="1"/>
  <c r="S88" i="1"/>
  <c r="T88" i="1"/>
  <c r="U88" i="1"/>
  <c r="V88" i="1"/>
  <c r="R88" i="1"/>
  <c r="GK88" i="1" s="1"/>
  <c r="GM177" i="1"/>
  <c r="FR177" i="1" s="1"/>
  <c r="DF111" i="3"/>
  <c r="DG111" i="3"/>
  <c r="DH111" i="3"/>
  <c r="DI111" i="3"/>
  <c r="DJ111" i="3" s="1"/>
  <c r="CP109" i="1"/>
  <c r="O109" i="1" s="1"/>
  <c r="GM109" i="1" s="1"/>
  <c r="GN109" i="1" s="1"/>
  <c r="F200" i="1"/>
  <c r="T174" i="1"/>
  <c r="DF164" i="3"/>
  <c r="DG164" i="3"/>
  <c r="DJ164" i="3" s="1"/>
  <c r="DH164" i="3"/>
  <c r="DI164" i="3"/>
  <c r="CP52" i="1"/>
  <c r="O52" i="1" s="1"/>
  <c r="CZ38" i="1"/>
  <c r="Y38" i="1" s="1"/>
  <c r="CY38" i="1"/>
  <c r="X38" i="1" s="1"/>
  <c r="GM38" i="1" s="1"/>
  <c r="GN38" i="1" s="1"/>
  <c r="DH85" i="3"/>
  <c r="DI85" i="3"/>
  <c r="DF85" i="3"/>
  <c r="DG85" i="3"/>
  <c r="DJ85" i="3" s="1"/>
  <c r="DF233" i="3"/>
  <c r="DJ233" i="3" s="1"/>
  <c r="DI233" i="3"/>
  <c r="DH233" i="3"/>
  <c r="DG233" i="3"/>
  <c r="DG50" i="3"/>
  <c r="DH50" i="3"/>
  <c r="DI50" i="3"/>
  <c r="DF50" i="3"/>
  <c r="DJ50" i="3" s="1"/>
  <c r="DH156" i="3"/>
  <c r="DI156" i="3"/>
  <c r="DF156" i="3"/>
  <c r="DG156" i="3"/>
  <c r="DJ156" i="3" s="1"/>
  <c r="DI31" i="3"/>
  <c r="DF31" i="3"/>
  <c r="DG31" i="3"/>
  <c r="DJ31" i="3" s="1"/>
  <c r="DH31" i="3"/>
  <c r="CP125" i="1"/>
  <c r="O125" i="1" s="1"/>
  <c r="DH3" i="3"/>
  <c r="DI3" i="3"/>
  <c r="DF3" i="3"/>
  <c r="DG3" i="3"/>
  <c r="DJ3" i="3" s="1"/>
  <c r="DG202" i="3"/>
  <c r="DI202" i="3"/>
  <c r="DJ202" i="3" s="1"/>
  <c r="DF202" i="3"/>
  <c r="DH202" i="3"/>
  <c r="DF142" i="3"/>
  <c r="DG142" i="3"/>
  <c r="DH142" i="3"/>
  <c r="DI142" i="3"/>
  <c r="DJ142" i="3" s="1"/>
  <c r="DG34" i="3"/>
  <c r="DJ34" i="3" s="1"/>
  <c r="DF34" i="3"/>
  <c r="DI34" i="3"/>
  <c r="DH34" i="3"/>
  <c r="CY96" i="1"/>
  <c r="X96" i="1" s="1"/>
  <c r="GM96" i="1" s="1"/>
  <c r="GN96" i="1" s="1"/>
  <c r="CZ96" i="1"/>
  <c r="Y96" i="1" s="1"/>
  <c r="CY116" i="1"/>
  <c r="X116" i="1" s="1"/>
  <c r="CZ116" i="1"/>
  <c r="Y116" i="1" s="1"/>
  <c r="BC26" i="1"/>
  <c r="BC209" i="1"/>
  <c r="F158" i="1"/>
  <c r="DF230" i="3"/>
  <c r="DG230" i="3"/>
  <c r="DJ230" i="3" s="1"/>
  <c r="DH230" i="3"/>
  <c r="DI230" i="3"/>
  <c r="DF45" i="3"/>
  <c r="DJ45" i="3" s="1"/>
  <c r="DG45" i="3"/>
  <c r="DH45" i="3"/>
  <c r="DI45" i="3"/>
  <c r="CY91" i="1"/>
  <c r="X91" i="1" s="1"/>
  <c r="CZ91" i="1"/>
  <c r="Y91" i="1" s="1"/>
  <c r="CP91" i="1"/>
  <c r="O91" i="1" s="1"/>
  <c r="GM91" i="1" s="1"/>
  <c r="GN91" i="1" s="1"/>
  <c r="CZ90" i="1"/>
  <c r="Y90" i="1" s="1"/>
  <c r="CY90" i="1"/>
  <c r="X90" i="1" s="1"/>
  <c r="GM90" i="1" s="1"/>
  <c r="GN90" i="1" s="1"/>
  <c r="DG89" i="3"/>
  <c r="DH89" i="3"/>
  <c r="DI89" i="3"/>
  <c r="DF89" i="3"/>
  <c r="DJ89" i="3" s="1"/>
  <c r="S50" i="1"/>
  <c r="DH55" i="3"/>
  <c r="DI55" i="3"/>
  <c r="DF55" i="3"/>
  <c r="DG55" i="3"/>
  <c r="DJ55" i="3" s="1"/>
  <c r="T50" i="1"/>
  <c r="DF238" i="3"/>
  <c r="DJ238" i="3" s="1"/>
  <c r="DH238" i="3"/>
  <c r="DG238" i="3"/>
  <c r="DI238" i="3"/>
  <c r="DH175" i="3"/>
  <c r="DG175" i="3"/>
  <c r="DJ175" i="3" s="1"/>
  <c r="DI175" i="3"/>
  <c r="DF175" i="3"/>
  <c r="DF140" i="3"/>
  <c r="DJ140" i="3" s="1"/>
  <c r="DG140" i="3"/>
  <c r="DH140" i="3"/>
  <c r="DI140" i="3"/>
  <c r="CP82" i="1"/>
  <c r="O82" i="1" s="1"/>
  <c r="GM82" i="1" s="1"/>
  <c r="GN82" i="1" s="1"/>
  <c r="DI237" i="3"/>
  <c r="DF237" i="3"/>
  <c r="DG237" i="3"/>
  <c r="DJ237" i="3" s="1"/>
  <c r="DH237" i="3"/>
  <c r="DF108" i="3"/>
  <c r="DJ108" i="3" s="1"/>
  <c r="DG108" i="3"/>
  <c r="DH108" i="3"/>
  <c r="DI108" i="3"/>
  <c r="R52" i="1"/>
  <c r="GK52" i="1" s="1"/>
  <c r="DF211" i="3"/>
  <c r="DH211" i="3"/>
  <c r="DG211" i="3"/>
  <c r="DI211" i="3"/>
  <c r="DJ211" i="3" s="1"/>
  <c r="DF234" i="3"/>
  <c r="DG234" i="3"/>
  <c r="DH234" i="3"/>
  <c r="DI234" i="3"/>
  <c r="DJ234" i="3" s="1"/>
  <c r="DG59" i="3"/>
  <c r="DJ59" i="3" s="1"/>
  <c r="DF59" i="3"/>
  <c r="DI59" i="3"/>
  <c r="DH59" i="3"/>
  <c r="CY121" i="1"/>
  <c r="X121" i="1" s="1"/>
  <c r="CZ121" i="1"/>
  <c r="Y121" i="1" s="1"/>
  <c r="CY108" i="1"/>
  <c r="X108" i="1" s="1"/>
  <c r="CZ108" i="1"/>
  <c r="Y108" i="1" s="1"/>
  <c r="CY59" i="1"/>
  <c r="X59" i="1" s="1"/>
  <c r="CZ59" i="1"/>
  <c r="Y59" i="1" s="1"/>
  <c r="DI194" i="3"/>
  <c r="DF194" i="3"/>
  <c r="DG194" i="3"/>
  <c r="DJ194" i="3" s="1"/>
  <c r="DH194" i="3"/>
  <c r="V31" i="1"/>
  <c r="F199" i="1"/>
  <c r="BA174" i="1"/>
  <c r="DF54" i="3"/>
  <c r="DH54" i="3"/>
  <c r="DG54" i="3"/>
  <c r="DJ54" i="3" s="1"/>
  <c r="DI54" i="3"/>
  <c r="CZ117" i="1"/>
  <c r="Y117" i="1" s="1"/>
  <c r="CY117" i="1"/>
  <c r="X117" i="1" s="1"/>
  <c r="Q80" i="1"/>
  <c r="P80" i="1"/>
  <c r="S41" i="1"/>
  <c r="Q72" i="1"/>
  <c r="P72" i="1"/>
  <c r="S72" i="1"/>
  <c r="GX72" i="1"/>
  <c r="R72" i="1"/>
  <c r="GK72" i="1" s="1"/>
  <c r="DI155" i="3"/>
  <c r="DF155" i="3"/>
  <c r="DH155" i="3"/>
  <c r="DG155" i="3"/>
  <c r="DJ155" i="3" s="1"/>
  <c r="DG93" i="3"/>
  <c r="DF93" i="3"/>
  <c r="DJ93" i="3" s="1"/>
  <c r="DH93" i="3"/>
  <c r="DI93" i="3"/>
  <c r="CY82" i="1"/>
  <c r="X82" i="1" s="1"/>
  <c r="CZ82" i="1"/>
  <c r="Y82" i="1" s="1"/>
  <c r="CP117" i="1"/>
  <c r="O117" i="1" s="1"/>
  <c r="CP135" i="1"/>
  <c r="O135" i="1" s="1"/>
  <c r="DF106" i="3"/>
  <c r="DJ106" i="3" s="1"/>
  <c r="DG106" i="3"/>
  <c r="DH106" i="3"/>
  <c r="DI106" i="3"/>
  <c r="DF94" i="3"/>
  <c r="DJ94" i="3" s="1"/>
  <c r="DG94" i="3"/>
  <c r="DH94" i="3"/>
  <c r="DI94" i="3"/>
  <c r="DF39" i="3"/>
  <c r="DI39" i="3"/>
  <c r="DG39" i="3"/>
  <c r="DJ39" i="3" s="1"/>
  <c r="DH39" i="3"/>
  <c r="AD174" i="1"/>
  <c r="Q179" i="1"/>
  <c r="DF203" i="3"/>
  <c r="DJ203" i="3" s="1"/>
  <c r="DG203" i="3"/>
  <c r="DH203" i="3"/>
  <c r="DI203" i="3"/>
  <c r="F152" i="1"/>
  <c r="AQ209" i="1"/>
  <c r="AQ26" i="1"/>
  <c r="DF76" i="3"/>
  <c r="DG76" i="3"/>
  <c r="DJ76" i="3" s="1"/>
  <c r="DH76" i="3"/>
  <c r="DI76" i="3"/>
  <c r="DG224" i="3"/>
  <c r="DJ224" i="3" s="1"/>
  <c r="DH224" i="3"/>
  <c r="DI224" i="3"/>
  <c r="DF224" i="3"/>
  <c r="DF82" i="3"/>
  <c r="DJ82" i="3" s="1"/>
  <c r="DG82" i="3"/>
  <c r="DH82" i="3"/>
  <c r="DI82" i="3"/>
  <c r="DI146" i="3"/>
  <c r="DF146" i="3"/>
  <c r="DJ146" i="3" s="1"/>
  <c r="DG146" i="3"/>
  <c r="DH146" i="3"/>
  <c r="DH122" i="3"/>
  <c r="DI122" i="3"/>
  <c r="DF122" i="3"/>
  <c r="DJ122" i="3" s="1"/>
  <c r="DG122" i="3"/>
  <c r="DG110" i="3"/>
  <c r="DF110" i="3"/>
  <c r="DJ110" i="3" s="1"/>
  <c r="DH110" i="3"/>
  <c r="DI110" i="3"/>
  <c r="R41" i="1"/>
  <c r="GK41" i="1" s="1"/>
  <c r="DF196" i="3"/>
  <c r="DH196" i="3"/>
  <c r="DG196" i="3"/>
  <c r="DI196" i="3"/>
  <c r="DJ196" i="3" s="1"/>
  <c r="CZ46" i="1"/>
  <c r="Y46" i="1" s="1"/>
  <c r="CY46" i="1"/>
  <c r="X46" i="1" s="1"/>
  <c r="W88" i="1"/>
  <c r="DH65" i="3"/>
  <c r="DI65" i="3"/>
  <c r="DF65" i="3"/>
  <c r="DJ65" i="3" s="1"/>
  <c r="DG65" i="3"/>
  <c r="DF168" i="3"/>
  <c r="DJ168" i="3" s="1"/>
  <c r="DG168" i="3"/>
  <c r="DH168" i="3"/>
  <c r="DI168" i="3"/>
  <c r="DF112" i="3"/>
  <c r="DJ112" i="3" s="1"/>
  <c r="DH112" i="3"/>
  <c r="DG112" i="3"/>
  <c r="DI112" i="3"/>
  <c r="DI151" i="3"/>
  <c r="DF151" i="3"/>
  <c r="DG151" i="3"/>
  <c r="DJ151" i="3" s="1"/>
  <c r="DH151" i="3"/>
  <c r="CY93" i="1"/>
  <c r="X93" i="1" s="1"/>
  <c r="GM93" i="1" s="1"/>
  <c r="GN93" i="1" s="1"/>
  <c r="CZ93" i="1"/>
  <c r="Y93" i="1" s="1"/>
  <c r="T80" i="1"/>
  <c r="CY73" i="1"/>
  <c r="X73" i="1" s="1"/>
  <c r="CZ73" i="1"/>
  <c r="Y73" i="1" s="1"/>
  <c r="DH204" i="3"/>
  <c r="DI204" i="3"/>
  <c r="DJ204" i="3" s="1"/>
  <c r="DF204" i="3"/>
  <c r="DG204" i="3"/>
  <c r="DH99" i="3"/>
  <c r="DI99" i="3"/>
  <c r="DJ99" i="3" s="1"/>
  <c r="DF99" i="3"/>
  <c r="DG99" i="3"/>
  <c r="U72" i="1"/>
  <c r="DF60" i="3"/>
  <c r="DG60" i="3"/>
  <c r="DJ60" i="3" s="1"/>
  <c r="DH60" i="3"/>
  <c r="DI60" i="3"/>
  <c r="DI121" i="3"/>
  <c r="DG121" i="3"/>
  <c r="DH121" i="3"/>
  <c r="DF121" i="3"/>
  <c r="DJ121" i="3" s="1"/>
  <c r="Q130" i="1"/>
  <c r="S130" i="1"/>
  <c r="T130" i="1"/>
  <c r="U130" i="1"/>
  <c r="V130" i="1"/>
  <c r="W130" i="1"/>
  <c r="P60" i="1"/>
  <c r="CP60" i="1" s="1"/>
  <c r="O60" i="1" s="1"/>
  <c r="CP99" i="1"/>
  <c r="O99" i="1" s="1"/>
  <c r="GM99" i="1" s="1"/>
  <c r="GN99" i="1" s="1"/>
  <c r="DG154" i="3"/>
  <c r="DJ154" i="3" s="1"/>
  <c r="DH154" i="3"/>
  <c r="DI154" i="3"/>
  <c r="DF154" i="3"/>
  <c r="S52" i="1"/>
  <c r="DH81" i="3"/>
  <c r="DG81" i="3"/>
  <c r="DI81" i="3"/>
  <c r="DF81" i="3"/>
  <c r="DJ81" i="3" s="1"/>
  <c r="GM57" i="1"/>
  <c r="GN57" i="1" s="1"/>
  <c r="CD26" i="1"/>
  <c r="AU142" i="1"/>
  <c r="DF179" i="3"/>
  <c r="DG179" i="3"/>
  <c r="DH179" i="3"/>
  <c r="DI179" i="3"/>
  <c r="DJ179" i="3" s="1"/>
  <c r="S60" i="1"/>
  <c r="T41" i="1"/>
  <c r="GM59" i="1"/>
  <c r="GN59" i="1" s="1"/>
  <c r="DH207" i="3"/>
  <c r="DI207" i="3"/>
  <c r="DF207" i="3"/>
  <c r="DJ207" i="3" s="1"/>
  <c r="DG207" i="3"/>
  <c r="T52" i="1"/>
  <c r="CY101" i="1"/>
  <c r="X101" i="1" s="1"/>
  <c r="GM101" i="1" s="1"/>
  <c r="GN101" i="1" s="1"/>
  <c r="CZ101" i="1"/>
  <c r="Y101" i="1" s="1"/>
  <c r="CP39" i="1"/>
  <c r="O39" i="1" s="1"/>
  <c r="GM39" i="1" s="1"/>
  <c r="GN39" i="1" s="1"/>
  <c r="BD174" i="1"/>
  <c r="F204" i="1"/>
  <c r="S134" i="1"/>
  <c r="CY177" i="1"/>
  <c r="X177" i="1" s="1"/>
  <c r="CZ177" i="1"/>
  <c r="Y177" i="1" s="1"/>
  <c r="CY61" i="1"/>
  <c r="X61" i="1" s="1"/>
  <c r="CZ61" i="1"/>
  <c r="Y61" i="1" s="1"/>
  <c r="CY45" i="1"/>
  <c r="X45" i="1" s="1"/>
  <c r="CZ45" i="1"/>
  <c r="Y45" i="1" s="1"/>
  <c r="DF131" i="3"/>
  <c r="DG131" i="3"/>
  <c r="DH131" i="3"/>
  <c r="DI131" i="3"/>
  <c r="DJ131" i="3" s="1"/>
  <c r="DI143" i="3"/>
  <c r="DG143" i="3"/>
  <c r="DJ143" i="3" s="1"/>
  <c r="DH143" i="3"/>
  <c r="DF143" i="3"/>
  <c r="DI24" i="3"/>
  <c r="DG24" i="3"/>
  <c r="DJ24" i="3" s="1"/>
  <c r="DF24" i="3"/>
  <c r="DH24" i="3"/>
  <c r="DH9" i="3"/>
  <c r="DF9" i="3"/>
  <c r="DG9" i="3"/>
  <c r="DI9" i="3"/>
  <c r="DJ9" i="3" s="1"/>
  <c r="DH53" i="3"/>
  <c r="DI53" i="3"/>
  <c r="DF53" i="3"/>
  <c r="DG53" i="3"/>
  <c r="DJ53" i="3" s="1"/>
  <c r="CP45" i="1"/>
  <c r="O45" i="1" s="1"/>
  <c r="GM45" i="1" s="1"/>
  <c r="GN45" i="1" s="1"/>
  <c r="F198" i="1"/>
  <c r="AU174" i="1"/>
  <c r="DF28" i="3"/>
  <c r="DJ28" i="3" s="1"/>
  <c r="DG28" i="3"/>
  <c r="DH28" i="3"/>
  <c r="DI28" i="3"/>
  <c r="DF57" i="3"/>
  <c r="DJ57" i="3" s="1"/>
  <c r="DG57" i="3"/>
  <c r="DH57" i="3"/>
  <c r="DI57" i="3"/>
  <c r="DF47" i="3"/>
  <c r="DJ47" i="3" s="1"/>
  <c r="DG47" i="3"/>
  <c r="DH47" i="3"/>
  <c r="DI47" i="3"/>
  <c r="CY44" i="1"/>
  <c r="X44" i="1" s="1"/>
  <c r="CZ44" i="1"/>
  <c r="Y44" i="1" s="1"/>
  <c r="CZ40" i="1"/>
  <c r="Y40" i="1" s="1"/>
  <c r="CY40" i="1"/>
  <c r="X40" i="1" s="1"/>
  <c r="T72" i="1"/>
  <c r="DF184" i="3"/>
  <c r="DJ184" i="3" s="1"/>
  <c r="DG184" i="3"/>
  <c r="DH184" i="3"/>
  <c r="DI184" i="3"/>
  <c r="CP69" i="1"/>
  <c r="O69" i="1" s="1"/>
  <c r="CG26" i="1"/>
  <c r="AX142" i="1"/>
  <c r="DF139" i="3"/>
  <c r="DG139" i="3"/>
  <c r="DJ139" i="3" s="1"/>
  <c r="DH139" i="3"/>
  <c r="DI139" i="3"/>
  <c r="CY109" i="1"/>
  <c r="X109" i="1" s="1"/>
  <c r="CZ109" i="1"/>
  <c r="Y109" i="1" s="1"/>
  <c r="GM121" i="1"/>
  <c r="GN121" i="1" s="1"/>
  <c r="CY49" i="1"/>
  <c r="X49" i="1" s="1"/>
  <c r="CZ49" i="1"/>
  <c r="Y49" i="1" s="1"/>
  <c r="GM49" i="1" s="1"/>
  <c r="GN49" i="1" s="1"/>
  <c r="DF217" i="3"/>
  <c r="DJ217" i="3" s="1"/>
  <c r="DG217" i="3"/>
  <c r="DH217" i="3"/>
  <c r="DI217" i="3"/>
  <c r="DH138" i="3"/>
  <c r="DI138" i="3"/>
  <c r="DF138" i="3"/>
  <c r="DG138" i="3"/>
  <c r="DJ138" i="3" s="1"/>
  <c r="U31" i="1"/>
  <c r="CX69" i="3"/>
  <c r="CU68" i="3"/>
  <c r="CV68" i="3"/>
  <c r="P63" i="1"/>
  <c r="CX68" i="3"/>
  <c r="Q63" i="1"/>
  <c r="R63" i="1"/>
  <c r="GK63" i="1" s="1"/>
  <c r="S63" i="1"/>
  <c r="T63" i="1"/>
  <c r="I64" i="1"/>
  <c r="V63" i="1"/>
  <c r="DF193" i="3"/>
  <c r="DG193" i="3"/>
  <c r="DI193" i="3"/>
  <c r="DJ193" i="3" s="1"/>
  <c r="DH193" i="3"/>
  <c r="AT26" i="1"/>
  <c r="F160" i="1"/>
  <c r="AT209" i="1"/>
  <c r="DF199" i="3"/>
  <c r="DJ199" i="3" s="1"/>
  <c r="DH199" i="3"/>
  <c r="DI199" i="3"/>
  <c r="DG199" i="3"/>
  <c r="DF232" i="3"/>
  <c r="DJ232" i="3" s="1"/>
  <c r="DG232" i="3"/>
  <c r="DI232" i="3"/>
  <c r="DH232" i="3"/>
  <c r="DF64" i="3"/>
  <c r="DG64" i="3"/>
  <c r="DH64" i="3"/>
  <c r="DI64" i="3"/>
  <c r="DJ64" i="3" s="1"/>
  <c r="GM97" i="1"/>
  <c r="GN97" i="1" s="1"/>
  <c r="DG58" i="3"/>
  <c r="DH58" i="3"/>
  <c r="DI58" i="3"/>
  <c r="DJ58" i="3" s="1"/>
  <c r="DF58" i="3"/>
  <c r="DF123" i="3"/>
  <c r="DJ123" i="3" s="1"/>
  <c r="DG123" i="3"/>
  <c r="DH123" i="3"/>
  <c r="DI123" i="3"/>
  <c r="R50" i="1"/>
  <c r="GK50" i="1" s="1"/>
  <c r="DF165" i="3"/>
  <c r="DI165" i="3"/>
  <c r="DG165" i="3"/>
  <c r="DJ165" i="3" s="1"/>
  <c r="DH165" i="3"/>
  <c r="DG209" i="3"/>
  <c r="DH209" i="3"/>
  <c r="DI209" i="3"/>
  <c r="DJ209" i="3" s="1"/>
  <c r="DF209" i="3"/>
  <c r="DI5" i="3"/>
  <c r="DF5" i="3"/>
  <c r="DG5" i="3"/>
  <c r="DJ5" i="3" s="1"/>
  <c r="DH5" i="3"/>
  <c r="DF100" i="3"/>
  <c r="DG100" i="3"/>
  <c r="DJ100" i="3" s="1"/>
  <c r="DH100" i="3"/>
  <c r="DI100" i="3"/>
  <c r="DF214" i="3"/>
  <c r="DH214" i="3"/>
  <c r="DI214" i="3"/>
  <c r="DG214" i="3"/>
  <c r="DJ214" i="3" s="1"/>
  <c r="V72" i="1"/>
  <c r="DF157" i="3"/>
  <c r="DJ157" i="3" s="1"/>
  <c r="DG157" i="3"/>
  <c r="DH157" i="3"/>
  <c r="DI157" i="3"/>
  <c r="DF37" i="3"/>
  <c r="DG37" i="3"/>
  <c r="DJ37" i="3" s="1"/>
  <c r="DH37" i="3"/>
  <c r="DI37" i="3"/>
  <c r="DF163" i="3"/>
  <c r="DI163" i="3"/>
  <c r="DG163" i="3"/>
  <c r="DJ163" i="3" s="1"/>
  <c r="DH163" i="3"/>
  <c r="DI159" i="3"/>
  <c r="DH159" i="3"/>
  <c r="DF159" i="3"/>
  <c r="DJ159" i="3" s="1"/>
  <c r="DG159" i="3"/>
  <c r="GM87" i="1"/>
  <c r="GN87" i="1" s="1"/>
  <c r="DF124" i="3"/>
  <c r="DJ124" i="3" s="1"/>
  <c r="DH124" i="3"/>
  <c r="DI124" i="3"/>
  <c r="DG124" i="3"/>
  <c r="DG181" i="3"/>
  <c r="DH181" i="3"/>
  <c r="DF181" i="3"/>
  <c r="DJ181" i="3" s="1"/>
  <c r="DI181" i="3"/>
  <c r="DF120" i="3"/>
  <c r="DJ120" i="3" s="1"/>
  <c r="DG120" i="3"/>
  <c r="DH120" i="3"/>
  <c r="DI120" i="3"/>
  <c r="DF101" i="3"/>
  <c r="DG101" i="3"/>
  <c r="DJ101" i="3" s="1"/>
  <c r="DH101" i="3"/>
  <c r="DI101" i="3"/>
  <c r="DF56" i="3"/>
  <c r="DJ56" i="3" s="1"/>
  <c r="DI56" i="3"/>
  <c r="DG56" i="3"/>
  <c r="DH56" i="3"/>
  <c r="DI49" i="3"/>
  <c r="DF49" i="3"/>
  <c r="DJ49" i="3" s="1"/>
  <c r="DG49" i="3"/>
  <c r="DH49" i="3"/>
  <c r="CP76" i="1"/>
  <c r="O76" i="1" s="1"/>
  <c r="GM76" i="1" s="1"/>
  <c r="GN76" i="1" s="1"/>
  <c r="DI212" i="3"/>
  <c r="DF212" i="3"/>
  <c r="DG212" i="3"/>
  <c r="DJ212" i="3" s="1"/>
  <c r="DH212" i="3"/>
  <c r="V78" i="1"/>
  <c r="DG208" i="3"/>
  <c r="DF208" i="3"/>
  <c r="DJ208" i="3" s="1"/>
  <c r="DH208" i="3"/>
  <c r="DI208" i="3"/>
  <c r="Q94" i="1"/>
  <c r="GX94" i="1"/>
  <c r="W80" i="1"/>
  <c r="P94" i="1"/>
  <c r="CP94" i="1" s="1"/>
  <c r="O94" i="1" s="1"/>
  <c r="GM94" i="1" s="1"/>
  <c r="GN94" i="1" s="1"/>
  <c r="W94" i="1"/>
  <c r="AX174" i="1"/>
  <c r="F186" i="1"/>
  <c r="P78" i="1"/>
  <c r="CP176" i="1"/>
  <c r="O176" i="1" s="1"/>
  <c r="AC179" i="1"/>
  <c r="F151" i="1"/>
  <c r="AP26" i="1"/>
  <c r="DF20" i="3"/>
  <c r="DG20" i="3"/>
  <c r="DJ20" i="3" s="1"/>
  <c r="DH20" i="3"/>
  <c r="DI20" i="3"/>
  <c r="DF38" i="3"/>
  <c r="DG38" i="3"/>
  <c r="DJ38" i="3" s="1"/>
  <c r="DH38" i="3"/>
  <c r="DI38" i="3"/>
  <c r="DF205" i="3"/>
  <c r="DH205" i="3"/>
  <c r="DG205" i="3"/>
  <c r="DJ205" i="3" s="1"/>
  <c r="DI205" i="3"/>
  <c r="DF113" i="3"/>
  <c r="DJ113" i="3" s="1"/>
  <c r="DG113" i="3"/>
  <c r="DH113" i="3"/>
  <c r="DI113" i="3"/>
  <c r="AF179" i="1"/>
  <c r="CY176" i="1"/>
  <c r="X176" i="1" s="1"/>
  <c r="AK179" i="1" s="1"/>
  <c r="CZ176" i="1"/>
  <c r="Y176" i="1" s="1"/>
  <c r="AL179" i="1" s="1"/>
  <c r="DF44" i="3"/>
  <c r="DJ44" i="3" s="1"/>
  <c r="DH44" i="3"/>
  <c r="DI44" i="3"/>
  <c r="DG44" i="3"/>
  <c r="BD26" i="1"/>
  <c r="F167" i="1"/>
  <c r="BD209" i="1"/>
  <c r="DI91" i="3"/>
  <c r="DG91" i="3"/>
  <c r="DJ91" i="3" s="1"/>
  <c r="DH91" i="3"/>
  <c r="DF91" i="3"/>
  <c r="DG79" i="3"/>
  <c r="DI79" i="3"/>
  <c r="DF79" i="3"/>
  <c r="DJ79" i="3" s="1"/>
  <c r="DH79" i="3"/>
  <c r="DH162" i="3"/>
  <c r="DI162" i="3"/>
  <c r="DJ162" i="3" s="1"/>
  <c r="DF162" i="3"/>
  <c r="DG162" i="3"/>
  <c r="DG222" i="3"/>
  <c r="DI222" i="3"/>
  <c r="DH222" i="3"/>
  <c r="DF222" i="3"/>
  <c r="DJ222" i="3" s="1"/>
  <c r="CZ135" i="1"/>
  <c r="Y135" i="1" s="1"/>
  <c r="CY135" i="1"/>
  <c r="X135" i="1" s="1"/>
  <c r="DF187" i="3"/>
  <c r="DJ187" i="3" s="1"/>
  <c r="DH187" i="3"/>
  <c r="DG187" i="3"/>
  <c r="DI187" i="3"/>
  <c r="DH22" i="3"/>
  <c r="DF22" i="3"/>
  <c r="DJ22" i="3" s="1"/>
  <c r="DG22" i="3"/>
  <c r="DI22" i="3"/>
  <c r="DI27" i="3"/>
  <c r="DF27" i="3"/>
  <c r="DG27" i="3"/>
  <c r="DJ27" i="3" s="1"/>
  <c r="DH27" i="3"/>
  <c r="V80" i="1"/>
  <c r="DI166" i="3"/>
  <c r="DG166" i="3"/>
  <c r="DJ166" i="3" s="1"/>
  <c r="DH166" i="3"/>
  <c r="DF166" i="3"/>
  <c r="T31" i="1"/>
  <c r="Q140" i="1"/>
  <c r="R140" i="1"/>
  <c r="GK140" i="1" s="1"/>
  <c r="S140" i="1"/>
  <c r="P140" i="1"/>
  <c r="CP140" i="1" s="1"/>
  <c r="O140" i="1" s="1"/>
  <c r="CP116" i="1"/>
  <c r="O116" i="1" s="1"/>
  <c r="DF23" i="3"/>
  <c r="DG23" i="3"/>
  <c r="DH23" i="3"/>
  <c r="DI23" i="3"/>
  <c r="DJ23" i="3" s="1"/>
  <c r="GM103" i="1"/>
  <c r="GN103" i="1" s="1"/>
  <c r="R58" i="1"/>
  <c r="GK58" i="1" s="1"/>
  <c r="P58" i="1"/>
  <c r="S58" i="1"/>
  <c r="T58" i="1"/>
  <c r="W58" i="1"/>
  <c r="Q58" i="1"/>
  <c r="DF171" i="3"/>
  <c r="DG171" i="3"/>
  <c r="DJ171" i="3" s="1"/>
  <c r="DH171" i="3"/>
  <c r="DI171" i="3"/>
  <c r="CP48" i="1"/>
  <c r="O48" i="1" s="1"/>
  <c r="DF231" i="3"/>
  <c r="DG231" i="3"/>
  <c r="DJ231" i="3" s="1"/>
  <c r="DH231" i="3"/>
  <c r="DI231" i="3"/>
  <c r="CY48" i="1"/>
  <c r="X48" i="1" s="1"/>
  <c r="CZ48" i="1"/>
  <c r="Y48" i="1" s="1"/>
  <c r="DF48" i="3"/>
  <c r="DJ48" i="3" s="1"/>
  <c r="DG48" i="3"/>
  <c r="DH48" i="3"/>
  <c r="DI48" i="3"/>
  <c r="DF167" i="3"/>
  <c r="DJ167" i="3" s="1"/>
  <c r="DG167" i="3"/>
  <c r="DH167" i="3"/>
  <c r="DI167" i="3"/>
  <c r="DF170" i="3"/>
  <c r="DG170" i="3"/>
  <c r="DI170" i="3"/>
  <c r="DJ170" i="3" s="1"/>
  <c r="DH170" i="3"/>
  <c r="CP44" i="1"/>
  <c r="O44" i="1" s="1"/>
  <c r="CY125" i="1"/>
  <c r="X125" i="1" s="1"/>
  <c r="CZ125" i="1"/>
  <c r="Y125" i="1" s="1"/>
  <c r="V58" i="1"/>
  <c r="BB26" i="1"/>
  <c r="BB209" i="1"/>
  <c r="F155" i="1"/>
  <c r="DF135" i="3"/>
  <c r="DG135" i="3"/>
  <c r="DJ135" i="3" s="1"/>
  <c r="DH135" i="3"/>
  <c r="DI135" i="3"/>
  <c r="DF189" i="3"/>
  <c r="DJ189" i="3" s="1"/>
  <c r="DG189" i="3"/>
  <c r="DI189" i="3"/>
  <c r="DH189" i="3"/>
  <c r="T61" i="1"/>
  <c r="DF77" i="3"/>
  <c r="DG77" i="3"/>
  <c r="DJ77" i="3" s="1"/>
  <c r="DH77" i="3"/>
  <c r="DI77" i="3"/>
  <c r="DI178" i="3"/>
  <c r="DG178" i="3"/>
  <c r="DF178" i="3"/>
  <c r="DJ178" i="3" s="1"/>
  <c r="DH178" i="3"/>
  <c r="DG141" i="3"/>
  <c r="DH141" i="3"/>
  <c r="DI141" i="3"/>
  <c r="DF141" i="3"/>
  <c r="DJ141" i="3" s="1"/>
  <c r="DH219" i="3"/>
  <c r="DF219" i="3"/>
  <c r="DJ219" i="3" s="1"/>
  <c r="DG219" i="3"/>
  <c r="DI219" i="3"/>
  <c r="DF229" i="3"/>
  <c r="DG229" i="3"/>
  <c r="DJ229" i="3" s="1"/>
  <c r="DI229" i="3"/>
  <c r="DH229" i="3"/>
  <c r="U80" i="1"/>
  <c r="GX55" i="1"/>
  <c r="Q55" i="1"/>
  <c r="CP55" i="1" s="1"/>
  <c r="O55" i="1" s="1"/>
  <c r="S55" i="1"/>
  <c r="DG169" i="3"/>
  <c r="DH169" i="3"/>
  <c r="DF169" i="3"/>
  <c r="DJ169" i="3" s="1"/>
  <c r="DI169" i="3"/>
  <c r="DG200" i="3"/>
  <c r="DF200" i="3"/>
  <c r="DJ200" i="3" s="1"/>
  <c r="DH200" i="3"/>
  <c r="DI200" i="3"/>
  <c r="CU9" i="3"/>
  <c r="CV9" i="3"/>
  <c r="CW11" i="3"/>
  <c r="CW10" i="3"/>
  <c r="CX10" i="3"/>
  <c r="R33" i="1"/>
  <c r="GK33" i="1" s="1"/>
  <c r="S33" i="1"/>
  <c r="CX11" i="3"/>
  <c r="Q33" i="1"/>
  <c r="DI119" i="3"/>
  <c r="DF119" i="3"/>
  <c r="DJ119" i="3" s="1"/>
  <c r="DG119" i="3"/>
  <c r="DH119" i="3"/>
  <c r="DF223" i="3"/>
  <c r="DG223" i="3"/>
  <c r="DH223" i="3"/>
  <c r="DI223" i="3"/>
  <c r="DJ223" i="3" s="1"/>
  <c r="DF52" i="3"/>
  <c r="DG52" i="3"/>
  <c r="DJ52" i="3" s="1"/>
  <c r="DH52" i="3"/>
  <c r="DI52" i="3"/>
  <c r="DI40" i="3"/>
  <c r="DG40" i="3"/>
  <c r="DF40" i="3"/>
  <c r="DJ40" i="3" s="1"/>
  <c r="DH40" i="3"/>
  <c r="DI215" i="3"/>
  <c r="DF215" i="3"/>
  <c r="DJ215" i="3" s="1"/>
  <c r="DG215" i="3"/>
  <c r="DH215" i="3"/>
  <c r="DI206" i="3"/>
  <c r="DG206" i="3"/>
  <c r="DJ206" i="3" s="1"/>
  <c r="DH206" i="3"/>
  <c r="DF206" i="3"/>
  <c r="T60" i="1"/>
  <c r="GX52" i="1"/>
  <c r="P46" i="1"/>
  <c r="Q46" i="1"/>
  <c r="R46" i="1"/>
  <c r="GK46" i="1" s="1"/>
  <c r="CX67" i="3"/>
  <c r="T55" i="1"/>
  <c r="CY89" i="1"/>
  <c r="X89" i="1" s="1"/>
  <c r="GM89" i="1" s="1"/>
  <c r="GN89" i="1" s="1"/>
  <c r="CZ89" i="1"/>
  <c r="Y89" i="1" s="1"/>
  <c r="CZ138" i="1"/>
  <c r="Y138" i="1" s="1"/>
  <c r="CY138" i="1"/>
  <c r="X138" i="1" s="1"/>
  <c r="CY107" i="1"/>
  <c r="X107" i="1" s="1"/>
  <c r="CZ107" i="1"/>
  <c r="Y107" i="1" s="1"/>
  <c r="W72" i="1"/>
  <c r="R80" i="1"/>
  <c r="GK80" i="1" s="1"/>
  <c r="CP136" i="1"/>
  <c r="O136" i="1" s="1"/>
  <c r="GM132" i="1"/>
  <c r="GN132" i="1" s="1"/>
  <c r="DI183" i="3"/>
  <c r="DF183" i="3"/>
  <c r="DG183" i="3"/>
  <c r="DJ183" i="3" s="1"/>
  <c r="DH183" i="3"/>
  <c r="AZ142" i="1"/>
  <c r="CI26" i="1"/>
  <c r="DH190" i="3"/>
  <c r="DG190" i="3"/>
  <c r="DI190" i="3"/>
  <c r="DJ190" i="3" s="1"/>
  <c r="DF190" i="3"/>
  <c r="DH88" i="3"/>
  <c r="DI88" i="3"/>
  <c r="DF88" i="3"/>
  <c r="DJ88" i="3" s="1"/>
  <c r="DG88" i="3"/>
  <c r="DI210" i="3"/>
  <c r="DF210" i="3"/>
  <c r="DJ210" i="3" s="1"/>
  <c r="DG210" i="3"/>
  <c r="DH210" i="3"/>
  <c r="DF33" i="3"/>
  <c r="DG33" i="3"/>
  <c r="DH33" i="3"/>
  <c r="DI33" i="3"/>
  <c r="DJ33" i="3" s="1"/>
  <c r="DF192" i="3"/>
  <c r="DJ192" i="3" s="1"/>
  <c r="DG192" i="3"/>
  <c r="DH192" i="3"/>
  <c r="DI192" i="3"/>
  <c r="Q41" i="1"/>
  <c r="GX41" i="1"/>
  <c r="U41" i="1"/>
  <c r="W41" i="1"/>
  <c r="P41" i="1"/>
  <c r="CZ123" i="1"/>
  <c r="Y123" i="1" s="1"/>
  <c r="CY123" i="1"/>
  <c r="X123" i="1" s="1"/>
  <c r="GM123" i="1" s="1"/>
  <c r="GN123" i="1" s="1"/>
  <c r="DF102" i="3"/>
  <c r="DG102" i="3"/>
  <c r="DH102" i="3"/>
  <c r="DI102" i="3"/>
  <c r="DJ102" i="3" s="1"/>
  <c r="DF186" i="3"/>
  <c r="DJ186" i="3" s="1"/>
  <c r="DG186" i="3"/>
  <c r="DH186" i="3"/>
  <c r="DI186" i="3"/>
  <c r="GM54" i="1"/>
  <c r="GN54" i="1" s="1"/>
  <c r="DF104" i="3"/>
  <c r="DJ104" i="3" s="1"/>
  <c r="DG104" i="3"/>
  <c r="DH104" i="3"/>
  <c r="DI104" i="3"/>
  <c r="CY69" i="1"/>
  <c r="X69" i="1" s="1"/>
  <c r="CZ69" i="1"/>
  <c r="Y69" i="1" s="1"/>
  <c r="CP33" i="1"/>
  <c r="O33" i="1" s="1"/>
  <c r="DF36" i="3"/>
  <c r="DG36" i="3"/>
  <c r="DJ36" i="3" s="1"/>
  <c r="DH36" i="3"/>
  <c r="DI36" i="3"/>
  <c r="DF35" i="3"/>
  <c r="DI35" i="3"/>
  <c r="DG35" i="3"/>
  <c r="DJ35" i="3" s="1"/>
  <c r="DH35" i="3"/>
  <c r="P134" i="1"/>
  <c r="Q134" i="1"/>
  <c r="R134" i="1"/>
  <c r="GK134" i="1" s="1"/>
  <c r="T134" i="1"/>
  <c r="V134" i="1"/>
  <c r="CP130" i="1"/>
  <c r="O130" i="1" s="1"/>
  <c r="DF172" i="3"/>
  <c r="DG172" i="3"/>
  <c r="DJ172" i="3" s="1"/>
  <c r="DH172" i="3"/>
  <c r="DI172" i="3"/>
  <c r="DG97" i="3"/>
  <c r="DJ97" i="3" s="1"/>
  <c r="DH97" i="3"/>
  <c r="DI97" i="3"/>
  <c r="DF97" i="3"/>
  <c r="CY32" i="1"/>
  <c r="X32" i="1" s="1"/>
  <c r="GM32" i="1" s="1"/>
  <c r="GN32" i="1" s="1"/>
  <c r="CZ32" i="1"/>
  <c r="Y32" i="1" s="1"/>
  <c r="GM115" i="1"/>
  <c r="GN115" i="1" s="1"/>
  <c r="DH195" i="3"/>
  <c r="DI195" i="3"/>
  <c r="DF195" i="3"/>
  <c r="DJ195" i="3" s="1"/>
  <c r="DG195" i="3"/>
  <c r="DF137" i="3"/>
  <c r="DG137" i="3"/>
  <c r="DH137" i="3"/>
  <c r="DI137" i="3"/>
  <c r="DJ137" i="3" s="1"/>
  <c r="P50" i="1"/>
  <c r="CP50" i="1" s="1"/>
  <c r="O50" i="1" s="1"/>
  <c r="DF61" i="3"/>
  <c r="DJ61" i="3" s="1"/>
  <c r="DG61" i="3"/>
  <c r="DH61" i="3"/>
  <c r="DI61" i="3"/>
  <c r="DF173" i="3"/>
  <c r="DG173" i="3"/>
  <c r="DJ173" i="3" s="1"/>
  <c r="DH173" i="3"/>
  <c r="DI173" i="3"/>
  <c r="GM68" i="1"/>
  <c r="GN68" i="1" s="1"/>
  <c r="GX50" i="1"/>
  <c r="DF42" i="3"/>
  <c r="DJ42" i="3" s="1"/>
  <c r="DG42" i="3"/>
  <c r="DI42" i="3"/>
  <c r="DH42" i="3"/>
  <c r="CP73" i="1"/>
  <c r="O73" i="1" s="1"/>
  <c r="W140" i="1"/>
  <c r="DI118" i="3"/>
  <c r="DF118" i="3"/>
  <c r="DG118" i="3"/>
  <c r="DJ118" i="3" s="1"/>
  <c r="DH118" i="3"/>
  <c r="V61" i="1"/>
  <c r="DG177" i="3"/>
  <c r="DH177" i="3"/>
  <c r="DI177" i="3"/>
  <c r="DF177" i="3"/>
  <c r="DJ177" i="3" s="1"/>
  <c r="DG63" i="3"/>
  <c r="DH63" i="3"/>
  <c r="DI63" i="3"/>
  <c r="DF63" i="3"/>
  <c r="DJ63" i="3" s="1"/>
  <c r="DI16" i="3"/>
  <c r="DF16" i="3"/>
  <c r="DG16" i="3"/>
  <c r="DJ16" i="3" s="1"/>
  <c r="DH16" i="3"/>
  <c r="DG116" i="3"/>
  <c r="DH116" i="3"/>
  <c r="DI116" i="3"/>
  <c r="DJ116" i="3" s="1"/>
  <c r="DF116" i="3"/>
  <c r="DH228" i="3"/>
  <c r="DI228" i="3"/>
  <c r="DG228" i="3"/>
  <c r="DJ228" i="3" s="1"/>
  <c r="DF228" i="3"/>
  <c r="CZ81" i="1"/>
  <c r="Y81" i="1" s="1"/>
  <c r="CY81" i="1"/>
  <c r="X81" i="1" s="1"/>
  <c r="GM81" i="1" s="1"/>
  <c r="GN81" i="1" s="1"/>
  <c r="DI41" i="3"/>
  <c r="DG41" i="3"/>
  <c r="DH41" i="3"/>
  <c r="DF41" i="3"/>
  <c r="DJ41" i="3" s="1"/>
  <c r="V52" i="1"/>
  <c r="CP40" i="1"/>
  <c r="O40" i="1" s="1"/>
  <c r="P61" i="1"/>
  <c r="DF213" i="3"/>
  <c r="DG213" i="3"/>
  <c r="DJ213" i="3" s="1"/>
  <c r="DH213" i="3"/>
  <c r="DI213" i="3"/>
  <c r="CY139" i="1"/>
  <c r="X139" i="1" s="1"/>
  <c r="GM139" i="1" s="1"/>
  <c r="GN139" i="1" s="1"/>
  <c r="CZ139" i="1"/>
  <c r="Y139" i="1" s="1"/>
  <c r="DF114" i="3"/>
  <c r="DJ114" i="3" s="1"/>
  <c r="DG114" i="3"/>
  <c r="DH114" i="3"/>
  <c r="DI114" i="3"/>
  <c r="CY119" i="1"/>
  <c r="X119" i="1" s="1"/>
  <c r="GM119" i="1" s="1"/>
  <c r="GN119" i="1" s="1"/>
  <c r="CZ119" i="1"/>
  <c r="Y119" i="1" s="1"/>
  <c r="GM112" i="1"/>
  <c r="GN112" i="1" s="1"/>
  <c r="W60" i="1"/>
  <c r="W50" i="1"/>
  <c r="DF185" i="3"/>
  <c r="DJ185" i="3" s="1"/>
  <c r="DG185" i="3"/>
  <c r="DH185" i="3"/>
  <c r="DI185" i="3"/>
  <c r="U140" i="1"/>
  <c r="H456" i="7" l="1"/>
  <c r="H468" i="7"/>
  <c r="I15" i="7"/>
  <c r="I14" i="7" s="1"/>
  <c r="J456" i="7"/>
  <c r="H472" i="7"/>
  <c r="J472" i="7"/>
  <c r="J468" i="7"/>
  <c r="DF66" i="3"/>
  <c r="DG66" i="3"/>
  <c r="DH66" i="3"/>
  <c r="DI66" i="3"/>
  <c r="DJ66" i="3" s="1"/>
  <c r="GM140" i="1"/>
  <c r="GN140" i="1" s="1"/>
  <c r="GM130" i="1"/>
  <c r="GN130" i="1" s="1"/>
  <c r="AZ26" i="1"/>
  <c r="F153" i="1"/>
  <c r="CZ80" i="1"/>
  <c r="Y80" i="1" s="1"/>
  <c r="CY80" i="1"/>
  <c r="X80" i="1" s="1"/>
  <c r="GM48" i="1"/>
  <c r="GN48" i="1" s="1"/>
  <c r="AU26" i="1"/>
  <c r="F161" i="1"/>
  <c r="AU209" i="1"/>
  <c r="CY71" i="1"/>
  <c r="X71" i="1" s="1"/>
  <c r="CZ71" i="1"/>
  <c r="Y71" i="1" s="1"/>
  <c r="CZ55" i="1"/>
  <c r="Y55" i="1" s="1"/>
  <c r="CY55" i="1"/>
  <c r="X55" i="1" s="1"/>
  <c r="GM55" i="1" s="1"/>
  <c r="GN55" i="1" s="1"/>
  <c r="GM44" i="1"/>
  <c r="GN44" i="1" s="1"/>
  <c r="R64" i="1"/>
  <c r="GK64" i="1" s="1"/>
  <c r="P64" i="1"/>
  <c r="Q64" i="1"/>
  <c r="W64" i="1"/>
  <c r="AJ142" i="1" s="1"/>
  <c r="S64" i="1"/>
  <c r="U64" i="1"/>
  <c r="V64" i="1"/>
  <c r="AI142" i="1" s="1"/>
  <c r="GX64" i="1"/>
  <c r="T64" i="1"/>
  <c r="GM117" i="1"/>
  <c r="GN117" i="1" s="1"/>
  <c r="DF67" i="3"/>
  <c r="DJ67" i="3" s="1"/>
  <c r="DG67" i="3"/>
  <c r="DH67" i="3"/>
  <c r="DI67" i="3"/>
  <c r="GM116" i="1"/>
  <c r="GN116" i="1" s="1"/>
  <c r="CP46" i="1"/>
  <c r="O46" i="1" s="1"/>
  <c r="GM46" i="1" s="1"/>
  <c r="GN46" i="1" s="1"/>
  <c r="CY78" i="1"/>
  <c r="X78" i="1" s="1"/>
  <c r="CZ78" i="1"/>
  <c r="Y78" i="1" s="1"/>
  <c r="GM50" i="1"/>
  <c r="GN50" i="1" s="1"/>
  <c r="CZ140" i="1"/>
  <c r="Y140" i="1" s="1"/>
  <c r="CY140" i="1"/>
  <c r="X140" i="1" s="1"/>
  <c r="CZ130" i="1"/>
  <c r="Y130" i="1" s="1"/>
  <c r="CY130" i="1"/>
  <c r="X130" i="1" s="1"/>
  <c r="GM73" i="1"/>
  <c r="GN73" i="1" s="1"/>
  <c r="CY134" i="1"/>
  <c r="X134" i="1" s="1"/>
  <c r="CZ134" i="1"/>
  <c r="Y134" i="1" s="1"/>
  <c r="CZ63" i="1"/>
  <c r="Y63" i="1" s="1"/>
  <c r="CY63" i="1"/>
  <c r="X63" i="1" s="1"/>
  <c r="CP71" i="1"/>
  <c r="O71" i="1" s="1"/>
  <c r="GM71" i="1" s="1"/>
  <c r="GN71" i="1" s="1"/>
  <c r="AC142" i="1"/>
  <c r="Q62" i="1"/>
  <c r="AD142" i="1" s="1"/>
  <c r="U62" i="1"/>
  <c r="W62" i="1"/>
  <c r="P62" i="1"/>
  <c r="R62" i="1"/>
  <c r="GK62" i="1" s="1"/>
  <c r="T62" i="1"/>
  <c r="AG142" i="1" s="1"/>
  <c r="S62" i="1"/>
  <c r="GX62" i="1"/>
  <c r="CJ142" i="1" s="1"/>
  <c r="V62" i="1"/>
  <c r="F191" i="1"/>
  <c r="Q174" i="1"/>
  <c r="CP31" i="1"/>
  <c r="O31" i="1" s="1"/>
  <c r="BD22" i="1"/>
  <c r="BD239" i="1"/>
  <c r="F234" i="1"/>
  <c r="GK31" i="1"/>
  <c r="AE142" i="1"/>
  <c r="GN29" i="1"/>
  <c r="CP134" i="1"/>
  <c r="O134" i="1" s="1"/>
  <c r="GM134" i="1" s="1"/>
  <c r="GN134" i="1" s="1"/>
  <c r="GM136" i="1"/>
  <c r="GN136" i="1" s="1"/>
  <c r="GM138" i="1"/>
  <c r="GN138" i="1" s="1"/>
  <c r="F227" i="1"/>
  <c r="F16" i="2" s="1"/>
  <c r="AT22" i="1"/>
  <c r="AT239" i="1"/>
  <c r="CY31" i="1"/>
  <c r="X31" i="1" s="1"/>
  <c r="CZ31" i="1"/>
  <c r="Y31" i="1" s="1"/>
  <c r="BB22" i="1"/>
  <c r="BB239" i="1"/>
  <c r="F222" i="1"/>
  <c r="DF11" i="3"/>
  <c r="DG11" i="3"/>
  <c r="DJ11" i="3" s="1"/>
  <c r="DH11" i="3"/>
  <c r="DI11" i="3"/>
  <c r="CZ72" i="1"/>
  <c r="Y72" i="1" s="1"/>
  <c r="CY72" i="1"/>
  <c r="X72" i="1" s="1"/>
  <c r="CY33" i="1"/>
  <c r="X33" i="1" s="1"/>
  <c r="GM33" i="1" s="1"/>
  <c r="GN33" i="1" s="1"/>
  <c r="CZ33" i="1"/>
  <c r="Y33" i="1" s="1"/>
  <c r="Y179" i="1"/>
  <c r="AL174" i="1"/>
  <c r="X179" i="1"/>
  <c r="AK174" i="1"/>
  <c r="CP63" i="1"/>
  <c r="O63" i="1" s="1"/>
  <c r="DF10" i="3"/>
  <c r="DG10" i="3"/>
  <c r="DJ10" i="3" s="1"/>
  <c r="DH10" i="3"/>
  <c r="DI10" i="3"/>
  <c r="CY58" i="1"/>
  <c r="X58" i="1" s="1"/>
  <c r="CZ58" i="1"/>
  <c r="Y58" i="1" s="1"/>
  <c r="AC174" i="1"/>
  <c r="P179" i="1"/>
  <c r="CE179" i="1"/>
  <c r="CP58" i="1"/>
  <c r="O58" i="1" s="1"/>
  <c r="GM58" i="1" s="1"/>
  <c r="GN58" i="1" s="1"/>
  <c r="CP80" i="1"/>
  <c r="O80" i="1" s="1"/>
  <c r="BC22" i="1"/>
  <c r="BC239" i="1"/>
  <c r="F225" i="1"/>
  <c r="CP78" i="1"/>
  <c r="O78" i="1" s="1"/>
  <c r="GM78" i="1" s="1"/>
  <c r="GN78" i="1" s="1"/>
  <c r="DF69" i="3"/>
  <c r="DJ69" i="3" s="1"/>
  <c r="DG69" i="3"/>
  <c r="DH69" i="3"/>
  <c r="DI69" i="3"/>
  <c r="CY50" i="1"/>
  <c r="X50" i="1" s="1"/>
  <c r="CZ50" i="1"/>
  <c r="Y50" i="1" s="1"/>
  <c r="CZ88" i="1"/>
  <c r="Y88" i="1" s="1"/>
  <c r="CY88" i="1"/>
  <c r="X88" i="1" s="1"/>
  <c r="GM88" i="1" s="1"/>
  <c r="GN88" i="1" s="1"/>
  <c r="CY60" i="1"/>
  <c r="X60" i="1" s="1"/>
  <c r="GM60" i="1" s="1"/>
  <c r="GN60" i="1" s="1"/>
  <c r="CZ60" i="1"/>
  <c r="Y60" i="1" s="1"/>
  <c r="DF6" i="3"/>
  <c r="DG6" i="3"/>
  <c r="DH6" i="3"/>
  <c r="DI6" i="3"/>
  <c r="DJ6" i="3" s="1"/>
  <c r="DI68" i="3"/>
  <c r="DJ68" i="3" s="1"/>
  <c r="DG68" i="3"/>
  <c r="DF68" i="3"/>
  <c r="DH68" i="3"/>
  <c r="CP72" i="1"/>
  <c r="O72" i="1" s="1"/>
  <c r="GM72" i="1" s="1"/>
  <c r="GN72" i="1" s="1"/>
  <c r="CP61" i="1"/>
  <c r="O61" i="1" s="1"/>
  <c r="GM61" i="1" s="1"/>
  <c r="GN61" i="1" s="1"/>
  <c r="CY52" i="1"/>
  <c r="X52" i="1" s="1"/>
  <c r="GM52" i="1" s="1"/>
  <c r="GN52" i="1" s="1"/>
  <c r="CZ52" i="1"/>
  <c r="Y52" i="1" s="1"/>
  <c r="GM40" i="1"/>
  <c r="GN40" i="1" s="1"/>
  <c r="S179" i="1"/>
  <c r="AF174" i="1"/>
  <c r="CY41" i="1"/>
  <c r="X41" i="1" s="1"/>
  <c r="CZ41" i="1"/>
  <c r="Y41" i="1" s="1"/>
  <c r="AB179" i="1"/>
  <c r="GM176" i="1"/>
  <c r="AX26" i="1"/>
  <c r="F149" i="1"/>
  <c r="AX209" i="1"/>
  <c r="CP41" i="1"/>
  <c r="O41" i="1" s="1"/>
  <c r="GM41" i="1" s="1"/>
  <c r="GN41" i="1" s="1"/>
  <c r="AH142" i="1"/>
  <c r="GM69" i="1"/>
  <c r="GN69" i="1" s="1"/>
  <c r="AQ22" i="1"/>
  <c r="AQ239" i="1"/>
  <c r="F219" i="1"/>
  <c r="GM135" i="1"/>
  <c r="GN135" i="1" s="1"/>
  <c r="GM125" i="1"/>
  <c r="GN125" i="1" s="1"/>
  <c r="R179" i="1"/>
  <c r="AE174" i="1"/>
  <c r="BA142" i="1" l="1"/>
  <c r="CJ26" i="1"/>
  <c r="AJ26" i="1"/>
  <c r="W142" i="1"/>
  <c r="AD26" i="1"/>
  <c r="Q142" i="1"/>
  <c r="AG26" i="1"/>
  <c r="T142" i="1"/>
  <c r="AI26" i="1"/>
  <c r="V142" i="1"/>
  <c r="BC18" i="1"/>
  <c r="F255" i="1"/>
  <c r="GM80" i="1"/>
  <c r="GN80" i="1" s="1"/>
  <c r="AX22" i="1"/>
  <c r="F216" i="1"/>
  <c r="AX239" i="1"/>
  <c r="Y174" i="1"/>
  <c r="F206" i="1"/>
  <c r="BD18" i="1"/>
  <c r="F264" i="1"/>
  <c r="AV179" i="1"/>
  <c r="CE174" i="1"/>
  <c r="AC26" i="1"/>
  <c r="CE142" i="1"/>
  <c r="CF142" i="1"/>
  <c r="CH142" i="1"/>
  <c r="P142" i="1"/>
  <c r="AQ18" i="1"/>
  <c r="F249" i="1"/>
  <c r="AH26" i="1"/>
  <c r="U142" i="1"/>
  <c r="CZ64" i="1"/>
  <c r="Y64" i="1" s="1"/>
  <c r="CY64" i="1"/>
  <c r="X64" i="1" s="1"/>
  <c r="P174" i="1"/>
  <c r="F182" i="1"/>
  <c r="AB174" i="1"/>
  <c r="O179" i="1"/>
  <c r="BB18" i="1"/>
  <c r="F252" i="1"/>
  <c r="AK142" i="1"/>
  <c r="GM63" i="1"/>
  <c r="GN63" i="1" s="1"/>
  <c r="CP62" i="1"/>
  <c r="O62" i="1" s="1"/>
  <c r="CA179" i="1"/>
  <c r="FR176" i="1"/>
  <c r="BY179" i="1" s="1"/>
  <c r="AL142" i="1"/>
  <c r="F194" i="1"/>
  <c r="S174" i="1"/>
  <c r="AT18" i="1"/>
  <c r="F257" i="1"/>
  <c r="F193" i="1"/>
  <c r="R174" i="1"/>
  <c r="AU22" i="1"/>
  <c r="F228" i="1"/>
  <c r="AU239" i="1"/>
  <c r="AE26" i="1"/>
  <c r="R142" i="1"/>
  <c r="GM31" i="1"/>
  <c r="AB142" i="1"/>
  <c r="CP64" i="1"/>
  <c r="O64" i="1" s="1"/>
  <c r="GM64" i="1" s="1"/>
  <c r="GN64" i="1" s="1"/>
  <c r="AF142" i="1"/>
  <c r="CY62" i="1"/>
  <c r="X62" i="1" s="1"/>
  <c r="CZ62" i="1"/>
  <c r="Y62" i="1" s="1"/>
  <c r="X174" i="1"/>
  <c r="F205" i="1"/>
  <c r="AK26" i="1" l="1"/>
  <c r="X142" i="1"/>
  <c r="O174" i="1"/>
  <c r="F181" i="1"/>
  <c r="AX18" i="1"/>
  <c r="F246" i="1"/>
  <c r="AU18" i="1"/>
  <c r="F258" i="1"/>
  <c r="AB26" i="1"/>
  <c r="O142" i="1"/>
  <c r="GN31" i="1"/>
  <c r="CB142" i="1" s="1"/>
  <c r="CA142" i="1"/>
  <c r="R209" i="1"/>
  <c r="R26" i="1"/>
  <c r="F156" i="1"/>
  <c r="U26" i="1"/>
  <c r="F164" i="1"/>
  <c r="U209" i="1"/>
  <c r="V26" i="1"/>
  <c r="V209" i="1"/>
  <c r="F165" i="1"/>
  <c r="F145" i="1"/>
  <c r="P209" i="1"/>
  <c r="P26" i="1"/>
  <c r="T26" i="1"/>
  <c r="F163" i="1"/>
  <c r="T209" i="1"/>
  <c r="Q26" i="1"/>
  <c r="Q209" i="1"/>
  <c r="F154" i="1"/>
  <c r="AL26" i="1"/>
  <c r="Y142" i="1"/>
  <c r="AY142" i="1"/>
  <c r="CH26" i="1"/>
  <c r="CI179" i="1"/>
  <c r="BY174" i="1"/>
  <c r="AP179" i="1"/>
  <c r="CF179" i="1"/>
  <c r="CH179" i="1"/>
  <c r="CF26" i="1"/>
  <c r="AW142" i="1"/>
  <c r="CA174" i="1"/>
  <c r="AR179" i="1"/>
  <c r="CE26" i="1"/>
  <c r="AV142" i="1"/>
  <c r="W26" i="1"/>
  <c r="F166" i="1"/>
  <c r="W209" i="1"/>
  <c r="GM62" i="1"/>
  <c r="GN62" i="1" s="1"/>
  <c r="S142" i="1"/>
  <c r="AF26" i="1"/>
  <c r="AV174" i="1"/>
  <c r="F184" i="1"/>
  <c r="BA26" i="1"/>
  <c r="BA209" i="1"/>
  <c r="F162" i="1"/>
  <c r="F188" i="1" l="1"/>
  <c r="AP174" i="1"/>
  <c r="AP209" i="1"/>
  <c r="BA22" i="1"/>
  <c r="F229" i="1"/>
  <c r="H16" i="2" s="1"/>
  <c r="BA239" i="1"/>
  <c r="AY26" i="1"/>
  <c r="F150" i="1"/>
  <c r="Y26" i="1"/>
  <c r="F169" i="1"/>
  <c r="Y209" i="1"/>
  <c r="R22" i="1"/>
  <c r="F223" i="1"/>
  <c r="R239" i="1"/>
  <c r="S26" i="1"/>
  <c r="S209" i="1"/>
  <c r="F157" i="1"/>
  <c r="Q22" i="1"/>
  <c r="Q239" i="1"/>
  <c r="F221" i="1"/>
  <c r="U239" i="1"/>
  <c r="U22" i="1"/>
  <c r="F231" i="1"/>
  <c r="CB26" i="1"/>
  <c r="AS142" i="1"/>
  <c r="O26" i="1"/>
  <c r="F144" i="1"/>
  <c r="O209" i="1"/>
  <c r="AV26" i="1"/>
  <c r="F147" i="1"/>
  <c r="AV209" i="1"/>
  <c r="AR174" i="1"/>
  <c r="F207" i="1"/>
  <c r="CH174" i="1"/>
  <c r="AY179" i="1"/>
  <c r="AY209" i="1" s="1"/>
  <c r="AW179" i="1"/>
  <c r="AW209" i="1" s="1"/>
  <c r="CF174" i="1"/>
  <c r="AZ179" i="1"/>
  <c r="CI174" i="1"/>
  <c r="CA26" i="1"/>
  <c r="AR142" i="1"/>
  <c r="W22" i="1"/>
  <c r="W239" i="1"/>
  <c r="F233" i="1"/>
  <c r="T239" i="1"/>
  <c r="T22" i="1"/>
  <c r="F230" i="1"/>
  <c r="P22" i="1"/>
  <c r="P239" i="1"/>
  <c r="F212" i="1"/>
  <c r="AW26" i="1"/>
  <c r="F148" i="1"/>
  <c r="X26" i="1"/>
  <c r="F168" i="1"/>
  <c r="X209" i="1"/>
  <c r="V239" i="1"/>
  <c r="V22" i="1"/>
  <c r="F232" i="1"/>
  <c r="AY22" i="1" l="1"/>
  <c r="F217" i="1"/>
  <c r="AY239" i="1"/>
  <c r="AW22" i="1"/>
  <c r="F215" i="1"/>
  <c r="AW239" i="1"/>
  <c r="Q18" i="1"/>
  <c r="F251" i="1"/>
  <c r="F190" i="1"/>
  <c r="AZ174" i="1"/>
  <c r="AZ209" i="1"/>
  <c r="V18" i="1"/>
  <c r="F262" i="1"/>
  <c r="R18" i="1"/>
  <c r="F253" i="1"/>
  <c r="Y22" i="1"/>
  <c r="Y239" i="1"/>
  <c r="F236" i="1"/>
  <c r="AS26" i="1"/>
  <c r="F159" i="1"/>
  <c r="AS209" i="1"/>
  <c r="AP22" i="1"/>
  <c r="F218" i="1"/>
  <c r="G16" i="2" s="1"/>
  <c r="AP239" i="1"/>
  <c r="S239" i="1"/>
  <c r="S22" i="1"/>
  <c r="F224" i="1"/>
  <c r="J16" i="2" s="1"/>
  <c r="P18" i="1"/>
  <c r="F242" i="1"/>
  <c r="AR26" i="1"/>
  <c r="F170" i="1"/>
  <c r="AR209" i="1"/>
  <c r="U18" i="1"/>
  <c r="F261" i="1"/>
  <c r="X22" i="1"/>
  <c r="X239" i="1"/>
  <c r="F235" i="1"/>
  <c r="AW174" i="1"/>
  <c r="F185" i="1"/>
  <c r="AY174" i="1"/>
  <c r="F187" i="1"/>
  <c r="AV22" i="1"/>
  <c r="F214" i="1"/>
  <c r="AV239" i="1"/>
  <c r="O22" i="1"/>
  <c r="O239" i="1"/>
  <c r="F211" i="1"/>
  <c r="T18" i="1"/>
  <c r="F260" i="1"/>
  <c r="BA18" i="1"/>
  <c r="F259" i="1"/>
  <c r="W18" i="1"/>
  <c r="F263" i="1"/>
  <c r="X18" i="1" l="1"/>
  <c r="F265" i="1"/>
  <c r="O18" i="1"/>
  <c r="F241" i="1"/>
  <c r="AP18" i="1"/>
  <c r="F248" i="1"/>
  <c r="AZ22" i="1"/>
  <c r="AZ239" i="1"/>
  <c r="F220" i="1"/>
  <c r="AY18" i="1"/>
  <c r="F247" i="1"/>
  <c r="AW18" i="1"/>
  <c r="F245" i="1"/>
  <c r="AV18" i="1"/>
  <c r="F244" i="1"/>
  <c r="Y18" i="1"/>
  <c r="F266" i="1"/>
  <c r="AR22" i="1"/>
  <c r="AR239" i="1"/>
  <c r="F237" i="1"/>
  <c r="S18" i="1"/>
  <c r="F254" i="1"/>
  <c r="AS22" i="1"/>
  <c r="F226" i="1"/>
  <c r="E16" i="2" s="1"/>
  <c r="I16" i="2" s="1"/>
  <c r="AS239" i="1"/>
  <c r="AZ18" i="1" l="1"/>
  <c r="F250" i="1"/>
  <c r="F256" i="1"/>
  <c r="AS18" i="1"/>
  <c r="AR18" i="1"/>
  <c r="F267" i="1"/>
</calcChain>
</file>

<file path=xl/sharedStrings.xml><?xml version="1.0" encoding="utf-8"?>
<sst xmlns="http://schemas.openxmlformats.org/spreadsheetml/2006/main" count="8696" uniqueCount="767">
  <si>
    <t>Smeta.RU  (495) 974-1589</t>
  </si>
  <si>
    <t>_PS_</t>
  </si>
  <si>
    <t>Smeta.RU</t>
  </si>
  <si>
    <t/>
  </si>
  <si>
    <t>02-01-01</t>
  </si>
  <si>
    <t>02-01-01 БКТП 2х400 кВА. АС ТП.</t>
  </si>
  <si>
    <t>198108/МКС.АС, 198108/МКС-ПОС.ТП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</si>
  <si>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</si>
  <si>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</si>
  <si>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</si>
  <si>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</si>
  <si>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</si>
  <si>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</si>
  <si>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</si>
  <si>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</si>
  <si>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</si>
  <si>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</si>
  <si>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</si>
  <si>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</si>
  <si>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</si>
  <si>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по устройству котлована с учетом котлована сносимой ТП №4072 (33,31 м3)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</si>
  <si>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</si>
  <si>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</si>
  <si>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</si>
  <si>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</si>
  <si>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68, Сб. 1, т. 6, поз. 7</t>
  </si>
  <si>
    <t>)*1,1</t>
  </si>
  <si>
    <t>ТСН-2001.3-1. 1-1...1-7</t>
  </si>
  <si>
    <t>ТСН-2001.3-1-1</t>
  </si>
  <si>
    <t>Поправка: О.П. п.3.4.30.в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</si>
  <si>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</si>
  <si>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</si>
  <si>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</si>
  <si>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 Доп. 68,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</si>
  <si>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</si>
  <si>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</si>
  <si>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</si>
  <si>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</si>
  <si>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</si>
  <si>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</si>
  <si>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</si>
  <si>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Разработка грунта в отвал экскаваторами с ковшом вместимостью 0,65 м3 группа грунтов 1-3 (Обратная засыпка)</t>
  </si>
  <si>
    <t>)*1</t>
  </si>
  <si>
    <t>)*1,1)*0,9</t>
  </si>
  <si>
    <t>)*1,1)*0,5</t>
  </si>
  <si>
    <t>Поправка: О.П. п.3.4.30.в  Поправка: Сб.3-1.т.3.1.п.3.1.13_03.01.01.22.001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</si>
  <si>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</si>
  <si>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</si>
  <si>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</si>
  <si>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</si>
  <si>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</si>
  <si>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</si>
  <si>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</si>
  <si>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Устройство фундамента</t>
  </si>
  <si>
    <t>6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</si>
  <si>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</si>
  <si>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</si>
  <si>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</si>
  <si>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</si>
  <si>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</si>
  <si>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</si>
  <si>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6,1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</si>
  <si>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</si>
  <si>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</si>
  <si>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</si>
  <si>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</si>
  <si>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Устройство цементно-песчаной стяжки h=50 мм (масса 1 м3 = 1800 кг)</t>
  </si>
  <si>
    <t>7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</si>
  <si>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</si>
  <si>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</si>
  <si>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</si>
  <si>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</si>
  <si>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</si>
  <si>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</si>
  <si>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7,1</t>
  </si>
  <si>
    <t>1.3-2-18</t>
  </si>
  <si>
    <t>Смесь сухая, монтажно-кладочная, цементно-песчаная, В7,5 (М100), F50, крупность заполнителя не более 3,5 мм</t>
  </si>
  <si>
    <t>т</t>
  </si>
  <si>
    <t>ТСН-2001.1 Доп. 70, Р. 3, о. 2, поз. 18</t>
  </si>
  <si>
    <t>8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</si>
  <si>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</si>
  <si>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</si>
  <si>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</si>
  <si>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)*6</t>
  </si>
  <si>
    <t>)*6)*1,1</t>
  </si>
  <si>
    <t>8,1</t>
  </si>
  <si>
    <t>*6</t>
  </si>
  <si>
    <t>Устройство защитной цементно-песчаной стяжки h=50 мм (масса 1 м3 = 1800 кг)</t>
  </si>
  <si>
    <t>9</t>
  </si>
  <si>
    <t>9,1</t>
  </si>
  <si>
    <t>10</t>
  </si>
  <si>
    <t>10,1</t>
  </si>
  <si>
    <t>Устройство фундаментной плиты</t>
  </si>
  <si>
    <t>11</t>
  </si>
  <si>
    <t>3.6-1-15</t>
  </si>
  <si>
    <t>Устройство фундаментных плит железобетонных плоских</t>
  </si>
  <si>
    <t>100 м3 в деле</t>
  </si>
  <si>
    <t>ТСН-2001.3 Доп. 68, Сб. 6, т. 1, поз. 15</t>
  </si>
  <si>
    <t>ТСН-2001.3-6. 6-1...6-13</t>
  </si>
  <si>
    <t>ТСН-2001.3-6-1</t>
  </si>
  <si>
    <t>11,1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</si>
  <si>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</si>
  <si>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16 до 18 мм</t>
  </si>
  <si>
    <t>ТСН-2001.1 Доп. 67, Р. 3, о. 4, поз. 23</t>
  </si>
  <si>
    <t>11,2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</si>
  <si>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</si>
  <si>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</si>
  <si>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</si>
  <si>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11,3</t>
  </si>
  <si>
    <t>1.1-1-955</t>
  </si>
  <si>
    <t>Проволока стальная вязальная</t>
  </si>
  <si>
    <t>ТСН-2001.1. Доп. 1-42. Р. 1, о. 1, поз. 955</t>
  </si>
  <si>
    <t>11,4</t>
  </si>
  <si>
    <t>1.3-1-149</t>
  </si>
  <si>
    <t>Смесь бетонная тяжелого бетона БСТ на гранитном щебне, крупность заполнителя от 5 до 20 мм, класс прочности В20 (М250), П3, F100, W4</t>
  </si>
  <si>
    <t>ТСН-2001.1 Доп. 67, Р. 3, о. 1, поз. 149</t>
  </si>
  <si>
    <t>Устройство песчаной подсыпки между плитой и ОП</t>
  </si>
  <si>
    <t>12</t>
  </si>
  <si>
    <t>12,1</t>
  </si>
  <si>
    <t>Заделка песчаной подушки цементно-песчаным раствором (масса 1 м 3 = 1800 кг)</t>
  </si>
  <si>
    <t>3.6-1-1</t>
  </si>
  <si>
    <t>Устройство бетонной подготовки</t>
  </si>
  <si>
    <t>ТСН-2001.3 Доп. 70, Сб. 6, т. 1, поз. 1</t>
  </si>
  <si>
    <t>1.3-2-19</t>
  </si>
  <si>
    <t>Смесь сухая, монтажно-кладочная, цементно-песчаная, В12,5 (М150), F100, крупность заполнителя не более 3,5 мм</t>
  </si>
  <si>
    <t>ТСН-2001.1 Доп. 70, Р. 3, о. 2, поз. 19</t>
  </si>
  <si>
    <t>13</t>
  </si>
  <si>
    <t>6.69-10-4</t>
  </si>
  <si>
    <t>Заделка борозд в бетонных стенах, шириной до 50 мм, глубиной до 20 мм</t>
  </si>
  <si>
    <t>100 м борозд</t>
  </si>
  <si>
    <t>ТСН-2001.6. Доп. 1-42. Сб. 69, т. 10, поз. 4</t>
  </si>
  <si>
    <t>*1,1</t>
  </si>
  <si>
    <t>Ремонтно-строительные работы</t>
  </si>
  <si>
    <t>ТСН-2001.6-69. 69-1...69-49</t>
  </si>
  <si>
    <t>ТСН-2001.6-69-1</t>
  </si>
  <si>
    <t>13,1</t>
  </si>
  <si>
    <t>14</t>
  </si>
  <si>
    <t>6.69-10-5</t>
  </si>
  <si>
    <t>Заделка борозд в бетонных стенах, добавлять на каждые следующие 50 мм ширины к позиции 6.69-10-4</t>
  </si>
  <si>
    <t>ТСН-2001.6. Доп. 1-42. Сб. 69, т. 10, поз. 5</t>
  </si>
  <si>
    <t>14,1</t>
  </si>
  <si>
    <t>15</t>
  </si>
  <si>
    <t>6.69-10-6</t>
  </si>
  <si>
    <t>Заделка борозд в бетонных стенах, добавлять на каждые следующие 10 мм глубины к позиции 6.69-10-4</t>
  </si>
  <si>
    <t>ТСН-2001.6. Доп. 1-42. Сб. 69, т. 10, поз. 6</t>
  </si>
  <si>
    <t>*3</t>
  </si>
  <si>
    <t>*3)*1,1</t>
  </si>
  <si>
    <t>15,1</t>
  </si>
  <si>
    <t>Заделка монтажных зазоров между ОП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</si>
  <si>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</si>
  <si>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</si>
  <si>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</si>
  <si>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</si>
  <si>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</si>
  <si>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</si>
  <si>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</si>
  <si>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</si>
  <si>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</si>
  <si>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</si>
  <si>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</si>
  <si>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</si>
  <si>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16,2</t>
  </si>
  <si>
    <t>1.3-2-6</t>
  </si>
  <si>
    <t>Раствор цементный, марка М150</t>
  </si>
  <si>
    <t>ТСН-2001.1 Доп. 67, Р. 3, о. 2, поз. 6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</si>
  <si>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</si>
  <si>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</si>
  <si>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</si>
  <si>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</si>
  <si>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71,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</si>
  <si>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</si>
  <si>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</si>
  <si>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</si>
  <si>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</si>
  <si>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</si>
  <si>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</si>
  <si>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</si>
  <si>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</si>
  <si>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</si>
  <si>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70, Р. 3, о. 2, поз. 24</t>
  </si>
  <si>
    <t>17,3</t>
  </si>
  <si>
    <t>1.3-2-13</t>
  </si>
  <si>
    <t>Раствор цементно-известковый, марка М75</t>
  </si>
  <si>
    <t>ТСН-2001.1 Доп. 70, Р. 3, о. 2, поз. 13</t>
  </si>
  <si>
    <t>17,4</t>
  </si>
  <si>
    <t>1.3-2-15</t>
  </si>
  <si>
    <t>Раствор известковый, марка М4</t>
  </si>
  <si>
    <t>ТСН-2001.1 Доп. 70, Р. 3, о. 2, поз. 15</t>
  </si>
  <si>
    <t>Устройство гидроизоляции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</si>
  <si>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</si>
  <si>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</si>
  <si>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</si>
  <si>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</si>
  <si>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71, Сб. 8, т. 2, поз. 5</t>
  </si>
  <si>
    <t>ТСН-2001.3-8. 8-2-2,3,5...7</t>
  </si>
  <si>
    <t>ТСН-2001.3-8-2</t>
  </si>
  <si>
    <t>18,1</t>
  </si>
  <si>
    <t>1.1-1-616</t>
  </si>
  <si>
    <t>ТСН-2001.1 Доп. 67, Р. 1, о. 1, поз. 616</t>
  </si>
  <si>
    <t>18,2</t>
  </si>
  <si>
    <t>1.1-1-2171</t>
  </si>
  <si>
    <t>м2</t>
  </si>
  <si>
    <t>ТСН-2001.1 Доп. 70, Р. 1, о. 1, поз. 2171</t>
  </si>
  <si>
    <t>18,3</t>
  </si>
  <si>
    <t>1.1-1-613</t>
  </si>
  <si>
    <t>ТСН-2001.1 Доп. 70, Р. 1, о. 1, поз. 613</t>
  </si>
  <si>
    <t>19</t>
  </si>
  <si>
    <t>3.8-2-3</t>
  </si>
  <si>
    <t>Оклеечная горизонтальная гидроизоляция стен, фундаментов в 2 слоя</t>
  </si>
  <si>
    <t>ТСН-2001.3 Доп. 70, Сб. 8, т. 2, поз. 3</t>
  </si>
  <si>
    <t>19,1</t>
  </si>
  <si>
    <t>1.3-2-5</t>
  </si>
  <si>
    <t>Раствор цементный, марка М100</t>
  </si>
  <si>
    <t>ТСН-2001.1 Доп. 67, Р. 3, о. 2, поз. 5</t>
  </si>
  <si>
    <t>19,2</t>
  </si>
  <si>
    <t>19,3</t>
  </si>
  <si>
    <t>Устройство х/ц труб в кессонах</t>
  </si>
  <si>
    <t>20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</si>
  <si>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</si>
  <si>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</si>
  <si>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</si>
  <si>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</si>
  <si>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21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</si>
  <si>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</si>
  <si>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</si>
  <si>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 Доп. 68, Сб. 69, т. 2, поз. 4</t>
  </si>
  <si>
    <t>22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</si>
  <si>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</si>
  <si>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</si>
  <si>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</si>
  <si>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74, Сб. 34, т. 17, поз. 4</t>
  </si>
  <si>
    <t>ТСН-2001.3-34. 34-17...34-28</t>
  </si>
  <si>
    <t>ТСН-2001.3-34-6</t>
  </si>
  <si>
    <t>22,1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</si>
  <si>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</si>
  <si>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</si>
  <si>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</si>
  <si>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</si>
  <si>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22,2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</si>
  <si>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</si>
  <si>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</si>
  <si>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</si>
  <si>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23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</si>
  <si>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</si>
  <si>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</si>
  <si>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</si>
  <si>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</si>
  <si>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</si>
  <si>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</si>
  <si>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</si>
  <si>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24</t>
  </si>
  <si>
    <t>25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</si>
  <si>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</si>
  <si>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</si>
  <si>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73, Р. 12, о. 3, поз. 61</t>
  </si>
  <si>
    <t>Заделка кессонов с трубами</t>
  </si>
  <si>
    <t>26</t>
  </si>
  <si>
    <t>26,1</t>
  </si>
  <si>
    <t>Монтаж БКТП</t>
  </si>
  <si>
    <t>26,2</t>
  </si>
  <si>
    <t>27</t>
  </si>
  <si>
    <t>27,1</t>
  </si>
  <si>
    <t>27,2</t>
  </si>
  <si>
    <t>27,3</t>
  </si>
  <si>
    <t>27,4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</si>
  <si>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</si>
  <si>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</si>
  <si>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</si>
  <si>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3.7-62-1</t>
  </si>
  <si>
    <t>Устройство герметизации стыков наружных стеновых панелей однокомпонентным полиуретановым составом</t>
  </si>
  <si>
    <t>100 м шва</t>
  </si>
  <si>
    <t>ТСН-2001.3 Доп. 68, Сб. 7, т. 62, поз. 1</t>
  </si>
  <si>
    <t>ТСН-2001.3-7. 7-54-4...7-54-12, 7-55...7-63</t>
  </si>
  <si>
    <t>ТСН-2001.3-7-7</t>
  </si>
  <si>
    <t>1.1-1-2583</t>
  </si>
  <si>
    <t>кг</t>
  </si>
  <si>
    <t>ТСН-2001.1 Доп. 73, Р. 1, о. 1, поз. 2583</t>
  </si>
  <si>
    <t>28</t>
  </si>
  <si>
    <t>3.7-19-3</t>
  </si>
  <si>
    <t>Герметизация мастикой швов горизонтальных</t>
  </si>
  <si>
    <t>ТСН-2001.3 Доп. 70, Сб. 7, т. 19, поз. 3</t>
  </si>
  <si>
    <t>ТСН-2001.3-7. 7-1...7-30, 7-31-1...7-31-6</t>
  </si>
  <si>
    <t>ТСН-2001.3-7-1</t>
  </si>
  <si>
    <t>28,1</t>
  </si>
  <si>
    <t>1.1-1-2085</t>
  </si>
  <si>
    <t>Герметик силиконовый</t>
  </si>
  <si>
    <t>л</t>
  </si>
  <si>
    <t>ТСН-2001.1 Доп. 73, Р. 1, о. 1, поз. 2085</t>
  </si>
  <si>
    <t>29</t>
  </si>
  <si>
    <t>3.7-41-4</t>
  </si>
  <si>
    <t>Установка шахт лифта массой более 2,5 т</t>
  </si>
  <si>
    <t>100 шт.</t>
  </si>
  <si>
    <t>ТСН-2001.3 Доп. 68, Сб. 7, т. 41, поз. 4</t>
  </si>
  <si>
    <t>ТСН-2001.3-7. 7-31-10, 7-32...7-51</t>
  </si>
  <si>
    <t>ТСН-2001.3-7-4</t>
  </si>
  <si>
    <t>30</t>
  </si>
  <si>
    <t>3.7-41-3</t>
  </si>
  <si>
    <t>Установка шахт лифта массой до 2,5 т</t>
  </si>
  <si>
    <t>ТСН-2001.3 Доп. 68, Сб. 7, т. 41, поз. 3</t>
  </si>
  <si>
    <t>31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</si>
  <si>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</si>
  <si>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</si>
  <si>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</si>
  <si>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</si>
  <si>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31,1</t>
  </si>
  <si>
    <t>32</t>
  </si>
  <si>
    <t>2.1-3-43</t>
  </si>
  <si>
    <t>Краны на автомобильном ходу, грузоподъемность до 70 т</t>
  </si>
  <si>
    <t>маш.-ч</t>
  </si>
  <si>
    <t>ТСН-2001.2. Доп. 68.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</si>
  <si>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</si>
  <si>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</si>
  <si>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</si>
  <si>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2.1-3-597</t>
  </si>
  <si>
    <t>Краны на автомобильном ходу, грузоподъемность до 100 т</t>
  </si>
  <si>
    <t>ТСН-2001.2. Доп. 68. п.1-3-597 (032015)</t>
  </si>
  <si>
    <t>3.9-30-4</t>
  </si>
  <si>
    <t>Монтаж цилиндрических кожухов печей и сушил из листовой стали (кожух маслозащитный)</t>
  </si>
  <si>
    <t>1 т конструкций</t>
  </si>
  <si>
    <t>ТСН-2001.3 Доп. 74, Сб. 9, т. 30, поз. 4</t>
  </si>
  <si>
    <t>ТСН-2001.3-9. 9-1...9-72</t>
  </si>
  <si>
    <t>ТСН-2001.3-9-1</t>
  </si>
  <si>
    <t>33</t>
  </si>
  <si>
    <t>3.9-19-1</t>
  </si>
  <si>
    <t>Монтаж лестниц прямолинейных и криволинейных, пожарных с ограждением</t>
  </si>
  <si>
    <t>ТСН-2001.3 Доп. 74, Сб. 9, т. 19, поз. 1</t>
  </si>
  <si>
    <t>3.9-20-1</t>
  </si>
  <si>
    <t>Монтаж площадок с настилом и ограждением из листовой, рифленой, просечной и круглой стали</t>
  </si>
  <si>
    <t>ТСН-2001.3 Доп. 74, Сб. 9, т. 20, поз. 1</t>
  </si>
  <si>
    <t>34</t>
  </si>
  <si>
    <t>3.10-79-1</t>
  </si>
  <si>
    <t>Установка врезных дверных замков с ручками в готовые гнезда</t>
  </si>
  <si>
    <t>10 компл.</t>
  </si>
  <si>
    <t>ТСН-2001.3 Доп. 74, Сб. 10, т. 79, поз. 1</t>
  </si>
  <si>
    <t>ТСН-2001.3-10. 10-79...10-81</t>
  </si>
  <si>
    <t>ТСН-2001.3-10-6</t>
  </si>
  <si>
    <t>Фасадные металлоконструкции</t>
  </si>
  <si>
    <t>3.12-11-1</t>
  </si>
  <si>
    <t>Устройство кровель из волнистых хризотилцементных листов с симметричными кромками по деревянной обрешетке с ее устройством</t>
  </si>
  <si>
    <t>100 м2 кровли</t>
  </si>
  <si>
    <t>ТСН-2001.3 Доп. 71, Сб. 12, т. 11, поз. 1</t>
  </si>
  <si>
    <t>ТСН-2001.3-12. 12-1...12-29</t>
  </si>
  <si>
    <t>ТСН-2001.3-12-1</t>
  </si>
  <si>
    <t>35</t>
  </si>
  <si>
    <t>3.9-57-3</t>
  </si>
  <si>
    <t>Установка алюминиевых нащельников</t>
  </si>
  <si>
    <t>100 м</t>
  </si>
  <si>
    <t>ТСН-2001.3 Доп. 74, Сб. 9, т. 57, поз. 3</t>
  </si>
  <si>
    <t>36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</si>
  <si>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</si>
  <si>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</si>
  <si>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</si>
  <si>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71, Сб. 12, т. 14, поз. 1</t>
  </si>
  <si>
    <t>Заделка водоспускных отверстий</t>
  </si>
  <si>
    <t>6.69-59-4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</si>
  <si>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составов, устройство гидропломбы</t>
  </si>
  <si>
    <t>ТСН-2001.6 Доп. 69, Сб. 69, т. 59, поз. 4</t>
  </si>
  <si>
    <t>ТСН-2001.6-69. 69-58-1...69-61-3 (доп. 46)</t>
  </si>
  <si>
    <t>ТСН-2001.6-69-10</t>
  </si>
  <si>
    <t>Установка табличек на двери</t>
  </si>
  <si>
    <t>37</t>
  </si>
  <si>
    <t>3.9-65-3</t>
  </si>
  <si>
    <t>Установка номерных табличек с номерами подъезда и квартир</t>
  </si>
  <si>
    <t>1  ШТ.</t>
  </si>
  <si>
    <t>ТСН-2001.3. Доп. 1-42. Сб. 9, т. 65, поз. 3</t>
  </si>
  <si>
    <t>38</t>
  </si>
  <si>
    <t>КП № 303 от 02.12.2024</t>
  </si>
  <si>
    <t>Информационный щит 40х50 см</t>
  </si>
  <si>
    <t>*1,02</t>
  </si>
  <si>
    <t>Материалы</t>
  </si>
  <si>
    <t>Материалы, изделия и конструкции</t>
  </si>
  <si>
    <t>[2 050 / 1,2 /  9,8]</t>
  </si>
  <si>
    <t>0</t>
  </si>
  <si>
    <t>39</t>
  </si>
  <si>
    <t>Информационный щит 30х30 см</t>
  </si>
  <si>
    <t>[1 750 / 1,2 /  9,8]</t>
  </si>
  <si>
    <t>Отмостка S = 26,14 м2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</si>
  <si>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</si>
  <si>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</si>
  <si>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</si>
  <si>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</si>
  <si>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</si>
  <si>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</si>
  <si>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</si>
  <si>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</si>
  <si>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</si>
  <si>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3.27-48-2</t>
  </si>
  <si>
    <t>Устройство оснований под тротуары из щебня, добавлять или исключать при изменении толщины на 1 см</t>
  </si>
  <si>
    <t>ТСН-2001.3. Доп. 1-42. Сб. 27, т. 48, поз. 2</t>
  </si>
  <si>
    <t>)*3</t>
  </si>
  <si>
    <t>)*3)*1,1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</si>
  <si>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</si>
  <si>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</si>
  <si>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</si>
  <si>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</si>
  <si>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</si>
  <si>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</si>
  <si>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</si>
  <si>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</si>
  <si>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</si>
  <si>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</si>
  <si>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</si>
  <si>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</si>
  <si>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3.27-42-1</t>
  </si>
  <si>
    <t>Устройство покрытий из горячих асфальтобетонных смесей толщиной 4 см комплектом машин</t>
  </si>
  <si>
    <t>ТСН-2001.3 Доп. 69, Сб. 27, т. 42, поз. 1</t>
  </si>
  <si>
    <t>ТСН-2001.3-27. 27-42...27-46</t>
  </si>
  <si>
    <t>ТСН-2001.3-27-13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</si>
  <si>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</si>
  <si>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</si>
  <si>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</si>
  <si>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</si>
  <si>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</si>
  <si>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</si>
  <si>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</si>
  <si>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</si>
  <si>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</si>
  <si>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</si>
  <si>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</si>
  <si>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</si>
  <si>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</si>
  <si>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</si>
  <si>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</si>
  <si>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</si>
  <si>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</si>
  <si>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</si>
  <si>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</si>
  <si>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</si>
  <si>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</si>
  <si>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</si>
  <si>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</si>
  <si>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</si>
  <si>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</si>
  <si>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</si>
  <si>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</si>
  <si>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</si>
  <si>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</si>
  <si>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</si>
  <si>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</si>
  <si>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</si>
  <si>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</si>
  <si>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</si>
  <si>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</si>
  <si>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</si>
  <si>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</si>
  <si>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</si>
  <si>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</si>
  <si>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</si>
  <si>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</si>
  <si>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</si>
  <si>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</si>
  <si>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</si>
  <si>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</si>
  <si>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</si>
  <si>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</si>
  <si>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</si>
  <si>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</si>
  <si>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</si>
  <si>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</si>
  <si>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</si>
  <si>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</si>
  <si>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</si>
  <si>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</si>
  <si>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</si>
  <si>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</si>
  <si>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</si>
  <si>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</si>
  <si>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</si>
  <si>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</si>
  <si>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40</t>
  </si>
  <si>
    <t>КП № 1803/3 от 18.03.2025</t>
  </si>
  <si>
    <t>компл.</t>
  </si>
  <si>
    <t>*1,012</t>
  </si>
  <si>
    <t>Сметная стоимость оборудования</t>
  </si>
  <si>
    <t>ТСН-2001.13-1.</t>
  </si>
  <si>
    <t>ТСН-2001.13-1-1</t>
  </si>
  <si>
    <t>[19 880 000 / 1,2 /  7,27]</t>
  </si>
  <si>
    <t>Телемеханика ИВКЭ «TOPAZ КП ТП ИВКЭ 1020.L» с монтажом (без ПНР)</t>
  </si>
  <si>
    <t>[1 269 777 / 1,2 /  7,27]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</si>
  <si>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</si>
  <si>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</si>
  <si>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</si>
  <si>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</si>
  <si>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</si>
  <si>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</si>
  <si>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</si>
  <si>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</si>
  <si>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</si>
  <si>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</si>
  <si>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</si>
  <si>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</si>
  <si>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</si>
  <si>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</si>
  <si>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</si>
  <si>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</si>
  <si>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</si>
  <si>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</si>
  <si>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</si>
  <si>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</si>
  <si>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</si>
  <si>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</si>
  <si>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64. п.1-30-1 (301201)</t>
  </si>
  <si>
    <t>Трамбовки пневматические</t>
  </si>
  <si>
    <t>2.1-10-4</t>
  </si>
  <si>
    <t>ТСН-2001.2. Доп. 63. п.1-10-4 (101001)</t>
  </si>
  <si>
    <t>Компрессоры передвижные с двигателем внутреннего сгорания, давление до 7 ат, производительность до 2,5 м3/мин</t>
  </si>
  <si>
    <t>2.1-4-3</t>
  </si>
  <si>
    <t>ТСН-2001.2. Доп. 62. п.1-4-3 (040103)</t>
  </si>
  <si>
    <t>Погрузчики фронтальные одноковшовые, грузоподъемность до 3 т</t>
  </si>
  <si>
    <t>9999990007</t>
  </si>
  <si>
    <t>Стоимость прочих машин (ЭСН)</t>
  </si>
  <si>
    <t>руб.</t>
  </si>
  <si>
    <t>2.1-6-51</t>
  </si>
  <si>
    <t>ТСН-2001.2. Доп. 68. п.1-6-51 (069401)</t>
  </si>
  <si>
    <t>Вибраторы поверхностные</t>
  </si>
  <si>
    <t>*6)*1,1</t>
  </si>
  <si>
    <t>2.1-13-14</t>
  </si>
  <si>
    <t>ТСН-2001.2. Доп. 1-42, п. 1-13-14 (136001)</t>
  </si>
  <si>
    <t>Установки для сварки ручной дуговой (постоянного тока)</t>
  </si>
  <si>
    <t>маш.-ч.</t>
  </si>
  <si>
    <t>2.1-18-7</t>
  </si>
  <si>
    <t>ТСН-2001.2. Доп. 1-42, п. 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</si>
  <si>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</si>
  <si>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</si>
  <si>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</si>
  <si>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</si>
  <si>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2.1-3-35</t>
  </si>
  <si>
    <t>ТСН-2001.2. Доп. 1-42, п. 1-3-35 (032006)</t>
  </si>
  <si>
    <t>Краны на автомобильном ходу, грузоподъемность до 10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</si>
  <si>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</si>
  <si>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</si>
  <si>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</si>
  <si>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</si>
  <si>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</si>
  <si>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</si>
  <si>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</si>
  <si>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</si>
  <si>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</si>
  <si>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</si>
  <si>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</si>
  <si>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</si>
  <si>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</si>
  <si>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</si>
  <si>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</si>
  <si>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</si>
  <si>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</si>
  <si>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</si>
  <si>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1.1-1-655</t>
  </si>
  <si>
    <t>ТСН-2001.1. Доп. 1-42. Р. 1, о. 1, поз. 655</t>
  </si>
  <si>
    <t>Мешковина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</si>
  <si>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</si>
  <si>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</si>
  <si>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</si>
  <si>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2.1-18-9</t>
  </si>
  <si>
    <t>ТСН-2001.2. Доп. 68. п.1-18-9 (183003)</t>
  </si>
  <si>
    <t>Автомобили грузовые бортовые, грузоподъемность до 8 т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</si>
  <si>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</si>
  <si>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</si>
  <si>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</si>
  <si>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</si>
  <si>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</si>
  <si>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</si>
  <si>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</si>
  <si>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 Доп. 67, Р. 1, о. 1, поз. 1029</t>
  </si>
  <si>
    <t>Сетка проволочная штукатурная тканая, ячейка 5х5 мм, толщина 1,6 мм</t>
  </si>
  <si>
    <t>9999990006</t>
  </si>
  <si>
    <t>Стоимость прочих материалов (ЭСН)</t>
  </si>
  <si>
    <t>2.1-30-54</t>
  </si>
  <si>
    <t>ТСН-2001.2. Доп. 64. п.1-30-54 (308901)</t>
  </si>
  <si>
    <t>Молотки отбойные пневматические</t>
  </si>
  <si>
    <t>1.12-5-115</t>
  </si>
  <si>
    <t>ТСН-2001.1 Доп. 67, Р. 12, о. 5, поз. 115</t>
  </si>
  <si>
    <t>Муфта из полиэтилена, диаметр 100 мм</t>
  </si>
  <si>
    <t>10 шт.</t>
  </si>
  <si>
    <t>ТСН-2001.1 Доп. 49, Р. 12, о. 3, поз. 25</t>
  </si>
  <si>
    <t>ТСН-2001.1. Доп. 1-42. Р. 12, о. 5, поз. 115</t>
  </si>
  <si>
    <t>Муфты полиэтиленовые, диаметр 100 мм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</si>
  <si>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</si>
  <si>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</si>
  <si>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</si>
  <si>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</si>
  <si>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</si>
  <si>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</si>
  <si>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ТСН-2001.2. Доп. 68. п.1-18-7 (183001)</t>
  </si>
  <si>
    <t>2.1-13-10</t>
  </si>
  <si>
    <t>ТСН-2001.2. Доп. 56. п.1-13-10 (135201)</t>
  </si>
  <si>
    <t>Инверторы для ручной дуговой сварки, сварочный ток до 400 А</t>
  </si>
  <si>
    <t>ТСН-2001.2. Доп. 47. п.1-18-7 (183001)</t>
  </si>
  <si>
    <t>ТСН-2001.1 Доп. 67, Р. 1, о. 1, поз. 1566</t>
  </si>
  <si>
    <t>Электроды, типа Э-42, Э-46, Э-50, диаметр от 4 до 6 мм</t>
  </si>
  <si>
    <t>2.1-13-16</t>
  </si>
  <si>
    <t>ТСН-2001.2. Доп. 68. п.1-13-16 (136301)</t>
  </si>
  <si>
    <t>Аппараты для газовой сварки и резки (комплект оборудования)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</si>
  <si>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</si>
  <si>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</si>
  <si>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</si>
  <si>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</si>
  <si>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68. п.1-3-38 (032009)</t>
  </si>
  <si>
    <t>Краны на автомобильном ходу, грузоподъемность до 16 т</t>
  </si>
  <si>
    <t>2.1-4-32</t>
  </si>
  <si>
    <t>ТСН-2001.2. Доп. 68. п.1-4-32 (042904)</t>
  </si>
  <si>
    <t>Лебедки электрические, тяговое усилие до 19,62 кН (2 тc)</t>
  </si>
  <si>
    <t>1.1-1-2613</t>
  </si>
  <si>
    <t>ТСН-2001.1 Доп. 56, Р. 1, о. 1, поз. 2613</t>
  </si>
  <si>
    <t>Пропан-бутан, сжиженный газ</t>
  </si>
  <si>
    <t>1.1-1-376</t>
  </si>
  <si>
    <t>ТСН-2001.1 Доп. 67, Р. 1, о. 1, поз. 376</t>
  </si>
  <si>
    <t>Кислород технический, газообразный</t>
  </si>
  <si>
    <t>1.1-1-57</t>
  </si>
  <si>
    <t>ТСН-2001.1 Доп. 67, Р. 1, о. 1, поз. 57</t>
  </si>
  <si>
    <t>Болты строительные с гайками и шайбами, черные, М10х100 мм</t>
  </si>
  <si>
    <t>1.1-1-75</t>
  </si>
  <si>
    <t>ТСН-2001.1 Доп. 67, Р. 1, о. 1, поз. 75</t>
  </si>
  <si>
    <t>Пиломатериал (брусок) обрезной хвойных пород естественной влажности, сорт I, толщина 50 мм, ширина 50 мм</t>
  </si>
  <si>
    <t>2.1-13-21</t>
  </si>
  <si>
    <t>ТСН-2001.2. Доп. 66. п.1-13-21 (138501)</t>
  </si>
  <si>
    <t>Печи электрические для сушки сварочных материалов</t>
  </si>
  <si>
    <t>2.1-4-45</t>
  </si>
  <si>
    <t>ТСН-2001.2. Доп. 64.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</si>
  <si>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</si>
  <si>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</si>
  <si>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</si>
  <si>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</si>
  <si>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ТСН-2001.2. Доп. 53. п.1-3-38 (032009)</t>
  </si>
  <si>
    <t>1.1-1-115</t>
  </si>
  <si>
    <t>ТСН-2001.1. Доп. 1-42. Р. 1, о. 1, поз. 115</t>
  </si>
  <si>
    <t>Ветошь</t>
  </si>
  <si>
    <t>1.1-1-1502</t>
  </si>
  <si>
    <t>ТСН-2001.1 Доп. 67, Р. 1, о. 1, поз. 1502</t>
  </si>
  <si>
    <t>Шурупы с потайной головкой, черные, диаметр 8 мм, длина 100 мм</t>
  </si>
  <si>
    <t>1.1-1-232</t>
  </si>
  <si>
    <t>ТСН-2001.1 Доп. 67, Р. 1, о. 1, поз. 232</t>
  </si>
  <si>
    <t>Пиломатериал (доска) обрезной хвойных пород естественной влажности, сорт IV, толщина 50 мм, ширина от 100 до 200 мм</t>
  </si>
  <si>
    <t>1.1-1-81</t>
  </si>
  <si>
    <t>ТСН-2001.1 Доп. 67, Р. 1, о. 1, поз. 81</t>
  </si>
  <si>
    <t>Пиломатериал (брусок) обрезной хвойных пород естественной влажности, сорт IV, толщина 50 мм, ширина 50 мм</t>
  </si>
  <si>
    <t>1.1-1-926</t>
  </si>
  <si>
    <t>ТСН-2001.1. Доп. 1-42. Р. 1, о. 1, поз. 926</t>
  </si>
  <si>
    <t>Поковки строительные (скобы, закрепы, хомуты) оцинкованные, масса от 2,5 до 4,0 кг</t>
  </si>
  <si>
    <t>2.1-6-61</t>
  </si>
  <si>
    <t>ТСН-2001.2. Доп. 68. п.1-6-61 (067601)</t>
  </si>
  <si>
    <t>Миксеры ручные, мощность 1,6 кВт</t>
  </si>
  <si>
    <t>1.1-1-2854</t>
  </si>
  <si>
    <t>ТСН-2001.1 Доп. 44, Р. 1, о. 1, поз. 2854</t>
  </si>
  <si>
    <t>Грунтовка акриловая типа «Бетоконтакт», адгезионная для обработки бетонных оснований перед оштукатуриванием</t>
  </si>
  <si>
    <t>1.3-2-191</t>
  </si>
  <si>
    <t>ТСН-2001.1 Доп. 67, Р. 3, о. 2, поз. 191</t>
  </si>
  <si>
    <t>1.1-1-1615</t>
  </si>
  <si>
    <t>ТСН-2001.1 Доп. 67, Р. 1, о. 1, поз. 1615</t>
  </si>
  <si>
    <t>Шурупы с потайной головкой, оцинкованные, длина от 13 до 20 мм</t>
  </si>
  <si>
    <t>2.1-5-18</t>
  </si>
  <si>
    <t>ТСН-2001.2. Доп. 71. п.1-5-18 (050902)</t>
  </si>
  <si>
    <t>Машины поливомоечные, емкость цистерны до 8 м3</t>
  </si>
  <si>
    <t>2.1-5-2</t>
  </si>
  <si>
    <t>ТСН-2001.2. Доп. 68. п.1-5-2 (050102)</t>
  </si>
  <si>
    <t>Катки самоходные вибрационные, масса до 8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</si>
  <si>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</si>
  <si>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</si>
  <si>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</si>
  <si>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1.1-1-45</t>
  </si>
  <si>
    <t>ТСН-2001.1 Доп. 70, Р. 1, о. 1, поз. 45</t>
  </si>
  <si>
    <t>Битум нефтяной дорожный вязкий, марка БНД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</si>
  <si>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</si>
  <si>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</si>
  <si>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ТСН-2001.2. Доп. 68. п.1-10-1 (100101)</t>
  </si>
  <si>
    <t>ТСН-2001.2. Доп. 68. п.1-4-3 (040103)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</si>
  <si>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</si>
  <si>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</si>
  <si>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</si>
  <si>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</si>
  <si>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</si>
  <si>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</si>
  <si>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</si>
  <si>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</si>
  <si>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</si>
  <si>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2.1-5-7</t>
  </si>
  <si>
    <t>ТСН-2001.2. Доп. 68. п.1-5-7 (050301)</t>
  </si>
  <si>
    <t>Катки дорожные самоходные на пневмоколесном ходу, масса до 16 т</t>
  </si>
  <si>
    <t>1.3-3-19</t>
  </si>
  <si>
    <t>ТСН-2001.1 Доп. 70, Р. 3, о. 3, поз. 19</t>
  </si>
  <si>
    <t>Эмульсия дорожная, битумная</t>
  </si>
  <si>
    <t>О.П. п.3.4.30.в</t>
  </si>
  <si>
    <t>Глава 12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</si>
  <si>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</si>
  <si>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Сб.3-1.т.3.1.п.3.1.13_03.01.01.22.001  Наименование: При засыпке экскаватором траншей и котлованов ранее разработанным, не слежавшимся или разрыхлённым грунтом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</si>
  <si>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</si>
  <si>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</si>
  <si>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рулонный, кровельный и гидроизоляционный, битумно-полимерный, СБС-модифицированный, на основе полиэстерового полотна, наплавляемый, с пленкой с верхней и с нижней стороны, типа ЭПП, теплостойкость не менее +100°С, гибкость до -20°С, разрывная сила в продольном/поперечном направлении не менее 700/500 Н, толщина 2,8 мм, для гидроизоляции строительных конструкций, для нижних слоев кровельного ковра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</si>
  <si>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</si>
  <si>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</si>
  <si>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Герметик полиуретановый, безусадочный, нетвердеющий, устойчивый к воде, горюче-смазочным материалам, продуктам сгорания, водногликолевым и метаноловым смесям, фтороуглеродным хладагентам, температура эксплуатации от -50 до +250°С, для уплотнения стыков и резьбовых соединений</t>
  </si>
  <si>
    <t>Состав двухкомпонентный, эластичный из сухой смеси на основе цементного вяжущего и синтетических полимеров в водной дисперсии, механизированного и ручного нанесения, плотность раствора от 1700 до 2200 кг/м3, толщина наносимого слоя до 2 см, для защиты и гидроизоляции бетона, балконов, террас, ванных комнат и плавательных бассейнов</t>
  </si>
  <si>
    <t>Подстанция   трансформаторная   комплектная блочная в   железобетонной оболочке   типа 2БКТП-1250      Объемный приямок ОП-60      2 шт   Кровля металлическая ОК-60      2 компл    Подставка под маслоприёмник      2 шт   Объемный колпак ОК-60      2 шт   Маслоприёмник МП-2      2 шт   RME IDI-IIII с подготовкой под телемеханику, без модулей  1 компл   Адаптер (к-т на 3 фазы)      8 компл   Шкаф собственных нужд ШПСН      2 шт   Распределительное устройство 0,4кВ 14-2500-1600 (ТТ на вводе, 4,5 учетов абонента)   2 шт   Каркас для счетчиков (с Меркурий 234 ARTMX2-03 DPBR.R 5,6 шт)  2 шт   Терморегулятор (от -40 до +20, с датчиком)      4 шт   АВР 6-20 кВ       1 шт   Доставка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</si>
  <si>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</si>
  <si>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</si>
  <si>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</si>
  <si>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</si>
  <si>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</si>
  <si>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</si>
  <si>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</si>
  <si>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</si>
  <si>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</si>
  <si>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</si>
  <si>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</si>
  <si>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</si>
  <si>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</si>
  <si>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</si>
  <si>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</si>
  <si>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</si>
  <si>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</si>
  <si>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</si>
  <si>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</si>
  <si>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</si>
  <si>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</si>
  <si>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</si>
  <si>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</si>
  <si>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</si>
  <si>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r>
      <t>3.1-6-7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</si>
  <si>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</si>
  <si>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</si>
  <si>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</si>
  <si>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</si>
  <si>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</si>
  <si>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</si>
  <si>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</si>
  <si>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</si>
  <si>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</si>
  <si>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</si>
  <si>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3.1-2-7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</si>
  <si>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</si>
  <si>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3.1-2-7</t>
    </r>
    <r>
      <rPr>
        <i/>
        <sz val="10"/>
        <rFont val="Arial"/>
        <family val="2"/>
        <charset val="204"/>
      </rPr>
      <t xml:space="preserve">
Поправка: О.П. п.3.4.30.в  Поправка: Сб.3-1.т.3.1.п.3.1.13_03.01.01.22.001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</si>
  <si>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</si>
  <si>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3.8-1-1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</si>
  <si>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</si>
  <si>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3.11-10-1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</si>
  <si>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3.11-10-2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</si>
  <si>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*6</t>
  </si>
  <si>
    <r>
      <t>3.6-1-15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</si>
  <si>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6.69-10-4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</si>
  <si>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6.69-10-5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</si>
  <si>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6.69-10-6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</si>
  <si>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*3</t>
  </si>
  <si>
    <r>
      <t>3.8-3-9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</si>
  <si>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3.15-51-1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</si>
  <si>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3.8-2-5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</si>
  <si>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3.8-2-3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</si>
  <si>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</si>
  <si>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6.69-2-4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</si>
  <si>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3.34-17-4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</si>
  <si>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3.7-19-3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</si>
  <si>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3.7-41-4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</si>
  <si>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3.7-41-3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</si>
  <si>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</si>
  <si>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3.9-57-3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</si>
  <si>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3.12-14-1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</si>
  <si>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3.9-65-3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</si>
  <si>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Информационный щит 40х50 см</t>
    </r>
    <r>
      <rPr>
        <i/>
        <sz val="10"/>
        <rFont val="Arial"/>
        <family val="2"/>
        <charset val="204"/>
      </rPr>
      <t xml:space="preserve">
174,32 = [2 050 / 1,2 /  9,8]</t>
    </r>
  </si>
  <si>
    <r>
      <t>Информационный щит 30х30 см</t>
    </r>
    <r>
      <rPr>
        <i/>
        <sz val="10"/>
        <rFont val="Arial"/>
        <family val="2"/>
        <charset val="204"/>
      </rPr>
      <t xml:space="preserve">
148,81 = [1 750 / 1,2 /  9,8]</t>
    </r>
  </si>
  <si>
    <t xml:space="preserve">   Итого по ТСН-2001.16</t>
  </si>
  <si>
    <t xml:space="preserve">   Итого возвратных сумм</t>
  </si>
  <si>
    <r>
      <t>ОБОРУДОВАНИЕ:_x000D_
Подстанция   трансформаторная   комплектная блочная в   железобетонной оболочке   типа 2БКТП-1250      Объемный приямок ОП-60      2 шт   Кровля металлическая ОК-60      2 компл    Подставка под маслоприёмник      2 шт   Объемный колпак ОК-60      2 шт   Маслоприёмник МП-2      2 шт   RME IDI-IIII с подготовкой под телемеханику, без модулей  1 компл   Адаптер (к-т на 3 фазы)      8 компл   Шкаф собственных нужд ШПСН      2 шт   Распределительное устройство 0,4кВ 14-2500-1600 (ТТ на вводе, 4,5 учетов абонента)   2 шт   Каркас для счетчиков (с Меркурий 234 ARTMX2-03 DPBR.R 5,6 шт)  2 шт   Терморегулятор (от -40 до +20, с датчиком)      4 шт   АВР 6-20 кВ       1 шт   Доставка</t>
    </r>
    <r>
      <rPr>
        <i/>
        <sz val="10"/>
        <color rgb="FF821E82"/>
        <rFont val="Arial"/>
        <family val="2"/>
        <charset val="204"/>
      </rPr>
      <t xml:space="preserve">
2 278 771,21 = [19 880 000 / 1,2 /  7,27]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</si>
  <si>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</si>
  <si>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</si>
  <si>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</si>
  <si>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</si>
  <si>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БКТП 2х400 кВА. АС ТП.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</si>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</sst>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19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165" fontId="20" fillId="0" borderId="1" xfId="0" applyNumberFormat="1" applyFont="1" applyBorder="1" applyAlignment="1">
      <alignment horizontal="right" wrapText="1"/>
    </xf>
    <xf numFmtId="0" fontId="23" fillId="0" borderId="0" xfId="0" applyFont="1"/>
    <xf numFmtId="0" fontId="24" fillId="0" borderId="0" xfId="0" applyFont="1"/>
    <xf numFmtId="164" fontId="24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0" fontId="8" fillId="0" borderId="0" xfId="0" applyFont="1"/>
    <xf numFmtId="164" fontId="8" fillId="0" borderId="0" xfId="0" applyNumberFormat="1" applyFont="1"/>
    <xf numFmtId="0" fontId="8" fillId="0" borderId="1" xfId="0" applyFont="1" applyBorder="1"/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76925445-3A6C-4143-806B-E2CD2329C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0146-24DE-4E50-BFC9-3DA96D8C75A7}">
  <sheetPr>
    <pageSetUpPr fitToPage="1"/>
  </sheetPr>
  <dimension ref="A1:AP481"/>
  <sheetViews>
    <sheetView tabSelected="1" view="pageBreakPreview" zoomScaleNormal="100" zoomScaleSheetLayoutView="100" workbookViewId="0">
      <selection activeCell="A471" sqref="A471:XFD472"/>
    </sheetView>
  </sheetViews>
  <sheetFormatPr defaultRowHeight="13.2" x14ac:dyDescent="0.25"/>
  <cols>
    <col min="1" max="1" width="5.6640625" style="8" customWidth="1"/>
    <col min="2" max="2" width="14.6640625" style="8" customWidth="1"/>
    <col min="3" max="3" width="51.6640625" style="8" customWidth="1"/>
    <col min="4" max="4" width="16.6640625" style="8" customWidth="1"/>
    <col min="5" max="5" width="10.109375" style="8" bestFit="1" customWidth="1"/>
    <col min="6" max="6" width="13.109375" style="8" bestFit="1" customWidth="1"/>
    <col min="7" max="7" width="9.88671875" style="8" bestFit="1" customWidth="1"/>
    <col min="8" max="8" width="9.109375" style="8" bestFit="1" customWidth="1"/>
    <col min="9" max="9" width="13.109375" style="8" bestFit="1" customWidth="1"/>
    <col min="10" max="10" width="11.88671875" style="8" bestFit="1" customWidth="1"/>
    <col min="11" max="11" width="14.33203125" style="8" bestFit="1" customWidth="1"/>
    <col min="12" max="13" width="8.88671875" style="8"/>
    <col min="14" max="39" width="0" style="8" hidden="1" customWidth="1"/>
    <col min="40" max="40" width="114.44140625" style="8" hidden="1" customWidth="1"/>
    <col min="41" max="41" width="0" style="8" hidden="1" customWidth="1"/>
    <col min="42" max="42" width="127.5546875" style="8" hidden="1" customWidth="1"/>
    <col min="43" max="47" width="0" style="8" hidden="1" customWidth="1"/>
    <col min="48" max="16384" width="8.88671875" style="8"/>
  </cols>
  <sheetData>
    <row r="1" spans="1:11" x14ac:dyDescent="0.25">
      <c r="A1" s="9" t="str">
        <f>Source!B1</f>
        <v>Smeta.RU  (495) 974-1589</v>
      </c>
    </row>
    <row r="2" spans="1:1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8" t="s">
        <v>714</v>
      </c>
      <c r="K2" s="28"/>
    </row>
    <row r="3" spans="1:11" ht="31.5" customHeight="1" x14ac:dyDescent="0.3">
      <c r="A3" s="11" t="s">
        <v>766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2" t="s">
        <v>693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6" x14ac:dyDescent="0.3">
      <c r="A6" s="11" t="str">
        <f>CONCATENATE( "ЛОКАЛЬНАЯ СМЕТА № ",IF(Source!F12&lt;&gt;"Новый объект", Source!F12, ""))</f>
        <v>ЛОКАЛЬНАЯ СМЕТА № 02-01-01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7.399999999999999" x14ac:dyDescent="0.3">
      <c r="A8" s="14" t="s">
        <v>765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5" t="s">
        <v>694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3.8" x14ac:dyDescent="0.25">
      <c r="A11" s="16" t="str">
        <f>CONCATENATE( "Основание: чертежи № ", Source!J12)</f>
        <v>Основание: чертежи № 198108/МКС.АС, 198108/МКС-ПОС.ТП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3.8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7.6" x14ac:dyDescent="0.25">
      <c r="A13" s="10"/>
      <c r="B13" s="10"/>
      <c r="C13" s="10"/>
      <c r="D13" s="10"/>
      <c r="E13" s="10"/>
      <c r="F13" s="10"/>
      <c r="G13" s="10"/>
      <c r="H13" s="10"/>
      <c r="I13" s="18" t="s">
        <v>695</v>
      </c>
      <c r="J13" s="18" t="s">
        <v>696</v>
      </c>
      <c r="K13" s="10"/>
    </row>
    <row r="14" spans="1:11" ht="13.8" x14ac:dyDescent="0.25">
      <c r="A14" s="10"/>
      <c r="B14" s="10"/>
      <c r="C14" s="10"/>
      <c r="D14" s="10"/>
      <c r="E14" s="19" t="s">
        <v>697</v>
      </c>
      <c r="F14" s="19"/>
      <c r="G14" s="19"/>
      <c r="H14" s="19"/>
      <c r="I14" s="20">
        <f>I15+I16+I17+I18</f>
        <v>2360.69</v>
      </c>
      <c r="J14" s="20">
        <f>J15+J16+J17+J18</f>
        <v>17588.400000000001</v>
      </c>
      <c r="K14" s="21" t="s">
        <v>761</v>
      </c>
    </row>
    <row r="15" spans="1:11" ht="13.8" x14ac:dyDescent="0.25">
      <c r="A15" s="10"/>
      <c r="B15" s="10"/>
      <c r="C15" s="10"/>
      <c r="D15" s="10"/>
      <c r="E15" s="22" t="s">
        <v>19</v>
      </c>
      <c r="F15" s="22"/>
      <c r="G15" s="22"/>
      <c r="H15" s="22"/>
      <c r="I15" s="23">
        <f>ROUND(SUM(X1:X474)/1000, 2)</f>
        <v>54.57</v>
      </c>
      <c r="J15" s="23">
        <f>ROUND((Source!F256)/1000, 2)</f>
        <v>822.93</v>
      </c>
      <c r="K15" s="10" t="s">
        <v>761</v>
      </c>
    </row>
    <row r="16" spans="1:11" ht="13.8" x14ac:dyDescent="0.25">
      <c r="A16" s="10"/>
      <c r="B16" s="10"/>
      <c r="C16" s="10"/>
      <c r="D16" s="10"/>
      <c r="E16" s="22" t="s">
        <v>698</v>
      </c>
      <c r="F16" s="22"/>
      <c r="G16" s="22"/>
      <c r="H16" s="22"/>
      <c r="I16" s="23">
        <f>ROUND(SUM(Y1:Y474)/1000, 2)</f>
        <v>0</v>
      </c>
      <c r="J16" s="23">
        <f>ROUND((Source!F257)/1000, 2)</f>
        <v>0</v>
      </c>
      <c r="K16" s="10" t="s">
        <v>761</v>
      </c>
    </row>
    <row r="17" spans="1:42" ht="13.8" x14ac:dyDescent="0.25">
      <c r="A17" s="10"/>
      <c r="B17" s="10"/>
      <c r="C17" s="10"/>
      <c r="D17" s="10"/>
      <c r="E17" s="22" t="s">
        <v>468</v>
      </c>
      <c r="F17" s="22"/>
      <c r="G17" s="22"/>
      <c r="H17" s="22"/>
      <c r="I17" s="23">
        <f>ROUND(SUM(Z1:Z474)/1000, 2)</f>
        <v>2306.12</v>
      </c>
      <c r="J17" s="23">
        <f>ROUND((Source!F248)/1000, 2)</f>
        <v>16765.47</v>
      </c>
      <c r="K17" s="10" t="s">
        <v>761</v>
      </c>
    </row>
    <row r="18" spans="1:42" ht="13.8" x14ac:dyDescent="0.25">
      <c r="A18" s="10"/>
      <c r="B18" s="10"/>
      <c r="C18" s="10"/>
      <c r="D18" s="10"/>
      <c r="E18" s="22" t="s">
        <v>699</v>
      </c>
      <c r="F18" s="22"/>
      <c r="G18" s="22"/>
      <c r="H18" s="22"/>
      <c r="I18" s="23">
        <f>ROUND(SUM(AA1:AA474)/1000, 2)</f>
        <v>0</v>
      </c>
      <c r="J18" s="23">
        <f>ROUND((Source!F258+Source!F259)/1000, 2)</f>
        <v>0</v>
      </c>
      <c r="K18" s="10" t="s">
        <v>761</v>
      </c>
    </row>
    <row r="19" spans="1:42" ht="13.8" x14ac:dyDescent="0.25">
      <c r="A19" s="10"/>
      <c r="B19" s="10"/>
      <c r="C19" s="10"/>
      <c r="D19" s="10"/>
      <c r="E19" s="22" t="s">
        <v>700</v>
      </c>
      <c r="F19" s="22"/>
      <c r="G19" s="22"/>
      <c r="H19" s="22"/>
      <c r="I19" s="23">
        <f>ROUND(SUM(W1:W474)/1000, 2)</f>
        <v>3.39</v>
      </c>
      <c r="J19" s="23">
        <f>(Source!F254+ Source!F253)/1000</f>
        <v>158.18842999999998</v>
      </c>
      <c r="K19" s="10" t="s">
        <v>761</v>
      </c>
    </row>
    <row r="20" spans="1:42" ht="13.8" x14ac:dyDescent="0.25">
      <c r="A20" s="10"/>
      <c r="B20" s="10"/>
      <c r="C20" s="10"/>
      <c r="D20" s="10"/>
      <c r="E20" s="22" t="s">
        <v>701</v>
      </c>
      <c r="F20" s="22"/>
      <c r="G20" s="22"/>
      <c r="H20" s="22"/>
      <c r="I20" s="23">
        <f>SUM(AB1:AB474)</f>
        <v>226.59959761609997</v>
      </c>
      <c r="J20" s="23"/>
      <c r="K20" s="10" t="s">
        <v>490</v>
      </c>
    </row>
    <row r="21" spans="1:42" ht="13.8" hidden="1" x14ac:dyDescent="0.25">
      <c r="A21" s="10"/>
      <c r="B21" s="10"/>
      <c r="C21" s="10"/>
      <c r="D21" s="10"/>
      <c r="E21" s="22" t="s">
        <v>702</v>
      </c>
      <c r="F21" s="22"/>
      <c r="G21" s="22"/>
      <c r="H21" s="22"/>
      <c r="I21" s="23"/>
      <c r="J21" s="23"/>
      <c r="K21" s="10"/>
    </row>
    <row r="22" spans="1:42" ht="13.8" hidden="1" x14ac:dyDescent="0.25">
      <c r="A22" s="10"/>
      <c r="B22" s="10"/>
      <c r="C22" s="10"/>
      <c r="D22" s="10"/>
      <c r="E22" s="24" t="s">
        <v>453</v>
      </c>
      <c r="F22" s="24"/>
      <c r="G22" s="24"/>
      <c r="H22" s="24"/>
      <c r="I22" s="23">
        <f>ROUND(SUM(AE1:AE474)/1000, 2)</f>
        <v>0</v>
      </c>
      <c r="J22" s="23">
        <f>SUM(AF1:AF474)/1000</f>
        <v>0</v>
      </c>
      <c r="K22" s="10" t="s">
        <v>761</v>
      </c>
    </row>
    <row r="23" spans="1:42" ht="13.8" x14ac:dyDescent="0.25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3.8" x14ac:dyDescent="0.25">
      <c r="A24" s="10" t="s">
        <v>715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3.8" x14ac:dyDescent="0.25">
      <c r="A25" s="16" t="s">
        <v>716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716</v>
      </c>
    </row>
    <row r="26" spans="1:42" ht="96.6" x14ac:dyDescent="0.25">
      <c r="A26" s="26" t="s">
        <v>703</v>
      </c>
      <c r="B26" s="26" t="s">
        <v>704</v>
      </c>
      <c r="C26" s="26" t="s">
        <v>705</v>
      </c>
      <c r="D26" s="26" t="s">
        <v>706</v>
      </c>
      <c r="E26" s="26" t="s">
        <v>707</v>
      </c>
      <c r="F26" s="26" t="s">
        <v>708</v>
      </c>
      <c r="G26" s="27" t="s">
        <v>709</v>
      </c>
      <c r="H26" s="27" t="s">
        <v>710</v>
      </c>
      <c r="I26" s="26" t="s">
        <v>711</v>
      </c>
      <c r="J26" s="26" t="s">
        <v>712</v>
      </c>
      <c r="K26" s="26" t="s">
        <v>713</v>
      </c>
    </row>
    <row r="27" spans="1:42" x14ac:dyDescent="0.25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5">
        <v>7</v>
      </c>
      <c r="H27" s="65">
        <v>8</v>
      </c>
      <c r="I27" s="65">
        <v>9</v>
      </c>
      <c r="J27" s="65">
        <v>10</v>
      </c>
      <c r="K27" s="65">
        <v>11</v>
      </c>
    </row>
    <row r="28" spans="1:42" hidden="1" x14ac:dyDescent="0.25"/>
    <row r="29" spans="1:42" ht="16.8" hidden="1" x14ac:dyDescent="0.3">
      <c r="A29" s="30" t="str">
        <f>CONCATENATE("Локальная смета: ",IF(Source!G20&lt;&gt;"Новая локальная смета", Source!G20, ""))</f>
        <v xml:space="preserve">Локальная смета: 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8" x14ac:dyDescent="0.3">
      <c r="A31" s="30" t="str">
        <f>CONCATENATE("Раздел: ",IF(Source!G24&lt;&gt;"Новый раздел", Source!G24, ""))</f>
        <v>Раздел: Строительные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40" ht="13.8" x14ac:dyDescent="0.25">
      <c r="B33" s="31" t="str">
        <f>Source!G28</f>
        <v>Земляные работы по устройству котлована с учетом котлована сносимой ТП №4072 (33,31 м3)</v>
      </c>
      <c r="C33" s="31"/>
      <c r="D33" s="31"/>
      <c r="E33" s="31"/>
      <c r="F33" s="31"/>
      <c r="G33" s="31"/>
      <c r="H33" s="31"/>
      <c r="I33" s="31"/>
      <c r="J33" s="31"/>
      <c r="AN33" s="32" t="str">
        <f>Source!G28</f>
        <v>Земляные работы по устройству котлована с учетом котлована сносимой ТП №4072 (33,31 м3)</v>
      </c>
    </row>
    <row r="34" spans="1:40" ht="41.4" x14ac:dyDescent="0.3">
      <c r="A34" s="33">
        <v>1</v>
      </c>
      <c r="B34" s="33" t="s">
        <v>717</v>
      </c>
      <c r="C34" s="33" t="s">
        <v>23</v>
      </c>
      <c r="D34" s="35" t="str">
        <f>Source!H29</f>
        <v>100 м3 грунта</v>
      </c>
      <c r="E34" s="34">
        <f>Source!I29</f>
        <v>0.83489999999999998</v>
      </c>
      <c r="F34" s="37"/>
      <c r="G34" s="36"/>
      <c r="H34" s="34"/>
      <c r="I34" s="37"/>
      <c r="J34" s="34"/>
      <c r="K34" s="37"/>
      <c r="Q34" s="8">
        <f>ROUND((Source!DN29/100)*ROUND((ROUND((Source!AF29*Source!AV29*Source!I29),2)),2), 2)</f>
        <v>11.52</v>
      </c>
      <c r="R34" s="8">
        <f>Source!X29</f>
        <v>515.47</v>
      </c>
      <c r="S34" s="8">
        <f>ROUND((Source!DO29/100)*ROUND((ROUND((Source!AF29*Source!AV29*Source!I29),2)),2), 2)</f>
        <v>9.0500000000000007</v>
      </c>
      <c r="T34" s="8">
        <f>Source!Y29</f>
        <v>279.67</v>
      </c>
      <c r="U34" s="8">
        <f>ROUND((175/100)*ROUND((ROUND((Source!AE29*Source!AV29*Source!I29),2)),2), 2)</f>
        <v>123.03</v>
      </c>
      <c r="V34" s="8">
        <f>ROUND((160/100)*ROUND(ROUND((ROUND((Source!AE29*Source!AV29*Source!I29),2)*Source!BS29),2), 2), 2)</f>
        <v>5249.44</v>
      </c>
      <c r="AI34" s="8">
        <v>0</v>
      </c>
    </row>
    <row r="35" spans="1:40" x14ac:dyDescent="0.25">
      <c r="C35" s="38" t="str">
        <f>"Объем: "&amp;Source!I29&amp;"=83,49/"&amp;"100"</f>
        <v>Объем: 0,8349=83,49/100</v>
      </c>
    </row>
    <row r="36" spans="1:40" ht="14.4" x14ac:dyDescent="0.3">
      <c r="A36" s="33"/>
      <c r="B36" s="33"/>
      <c r="C36" s="33" t="s">
        <v>718</v>
      </c>
      <c r="D36" s="35"/>
      <c r="E36" s="34"/>
      <c r="F36" s="37">
        <f>Source!AO29</f>
        <v>10.73</v>
      </c>
      <c r="G36" s="36" t="str">
        <f>Source!DG29</f>
        <v>)*1,1</v>
      </c>
      <c r="H36" s="34">
        <f>Source!AV29</f>
        <v>1.1919999999999999</v>
      </c>
      <c r="I36" s="37">
        <f>ROUND((ROUND((Source!AF29*Source!AV29*Source!I29),2)),2)</f>
        <v>11.75</v>
      </c>
      <c r="J36" s="34">
        <f>IF(Source!BA29&lt;&gt; 0, Source!BA29, 1)</f>
        <v>46.67</v>
      </c>
      <c r="K36" s="37">
        <f>Source!S29</f>
        <v>548.37</v>
      </c>
      <c r="W36" s="8">
        <f>I36</f>
        <v>11.75</v>
      </c>
    </row>
    <row r="37" spans="1:40" ht="14.4" x14ac:dyDescent="0.3">
      <c r="A37" s="33"/>
      <c r="B37" s="33"/>
      <c r="C37" s="33" t="s">
        <v>719</v>
      </c>
      <c r="D37" s="35"/>
      <c r="E37" s="34"/>
      <c r="F37" s="37">
        <f>Source!AM29</f>
        <v>871.79</v>
      </c>
      <c r="G37" s="36" t="str">
        <f>Source!DE29</f>
        <v>)*1,1</v>
      </c>
      <c r="H37" s="34">
        <f>Source!AV29</f>
        <v>1.1919999999999999</v>
      </c>
      <c r="I37" s="37">
        <f>(ROUND((ROUND((((Source!ET29*1.1))*Source!AV29*Source!I29),2)),2)+ROUND((ROUND(((Source!AE29-((Source!EU29*1.1)))*Source!AV29*Source!I29),2)),2))</f>
        <v>954.37</v>
      </c>
      <c r="J37" s="34">
        <f>IF(Source!BB29&lt;&gt; 0, Source!BB29, 1)</f>
        <v>12.66</v>
      </c>
      <c r="K37" s="37">
        <f>Source!Q29</f>
        <v>12082.32</v>
      </c>
    </row>
    <row r="38" spans="1:40" ht="14.4" x14ac:dyDescent="0.3">
      <c r="A38" s="33"/>
      <c r="B38" s="33"/>
      <c r="C38" s="33" t="s">
        <v>720</v>
      </c>
      <c r="D38" s="35"/>
      <c r="E38" s="34"/>
      <c r="F38" s="37">
        <f>Source!AN29</f>
        <v>64.22</v>
      </c>
      <c r="G38" s="36" t="str">
        <f>Source!DF29</f>
        <v>)*1,1</v>
      </c>
      <c r="H38" s="34">
        <f>Source!AV29</f>
        <v>1.1919999999999999</v>
      </c>
      <c r="I38" s="39">
        <f>ROUND((ROUND((Source!AE29*Source!AV29*Source!I29),2)),2)</f>
        <v>70.3</v>
      </c>
      <c r="J38" s="34">
        <f>IF(Source!BS29&lt;&gt; 0, Source!BS29, 1)</f>
        <v>46.67</v>
      </c>
      <c r="K38" s="39">
        <f>Source!R29</f>
        <v>3280.9</v>
      </c>
      <c r="W38" s="8">
        <f>I38</f>
        <v>70.3</v>
      </c>
    </row>
    <row r="39" spans="1:40" ht="14.4" x14ac:dyDescent="0.3">
      <c r="A39" s="33"/>
      <c r="B39" s="33"/>
      <c r="C39" s="33" t="s">
        <v>721</v>
      </c>
      <c r="D39" s="35" t="s">
        <v>722</v>
      </c>
      <c r="E39" s="34">
        <f>Source!DN29</f>
        <v>98</v>
      </c>
      <c r="F39" s="37"/>
      <c r="G39" s="36"/>
      <c r="H39" s="34"/>
      <c r="I39" s="37">
        <f>SUM(Q34:Q38)</f>
        <v>11.52</v>
      </c>
      <c r="J39" s="34">
        <f>Source!BZ29</f>
        <v>94</v>
      </c>
      <c r="K39" s="37">
        <f>SUM(R34:R38)</f>
        <v>515.47</v>
      </c>
    </row>
    <row r="40" spans="1:40" ht="14.4" x14ac:dyDescent="0.3">
      <c r="A40" s="33"/>
      <c r="B40" s="33"/>
      <c r="C40" s="33" t="s">
        <v>723</v>
      </c>
      <c r="D40" s="35" t="s">
        <v>722</v>
      </c>
      <c r="E40" s="34">
        <f>Source!DO29</f>
        <v>77</v>
      </c>
      <c r="F40" s="37"/>
      <c r="G40" s="36"/>
      <c r="H40" s="34"/>
      <c r="I40" s="37">
        <f>SUM(S34:S39)</f>
        <v>9.0500000000000007</v>
      </c>
      <c r="J40" s="34">
        <f>Source!CA29</f>
        <v>51</v>
      </c>
      <c r="K40" s="37">
        <f>SUM(T34:T39)</f>
        <v>279.67</v>
      </c>
    </row>
    <row r="41" spans="1:40" ht="14.4" x14ac:dyDescent="0.3">
      <c r="A41" s="33"/>
      <c r="B41" s="33"/>
      <c r="C41" s="33" t="s">
        <v>724</v>
      </c>
      <c r="D41" s="35" t="s">
        <v>722</v>
      </c>
      <c r="E41" s="34">
        <f>175</f>
        <v>175</v>
      </c>
      <c r="F41" s="37"/>
      <c r="G41" s="36"/>
      <c r="H41" s="34"/>
      <c r="I41" s="37">
        <f>SUM(U34:U40)</f>
        <v>123.03</v>
      </c>
      <c r="J41" s="34">
        <f>160</f>
        <v>160</v>
      </c>
      <c r="K41" s="37">
        <f>SUM(V34:V40)</f>
        <v>5249.44</v>
      </c>
    </row>
    <row r="42" spans="1:40" ht="14.4" x14ac:dyDescent="0.3">
      <c r="A42" s="40"/>
      <c r="B42" s="40"/>
      <c r="C42" s="40" t="s">
        <v>725</v>
      </c>
      <c r="D42" s="41" t="s">
        <v>726</v>
      </c>
      <c r="E42" s="42">
        <f>Source!AQ29</f>
        <v>1.05</v>
      </c>
      <c r="F42" s="43"/>
      <c r="G42" s="44" t="str">
        <f>Source!DI29</f>
        <v>)*1,1</v>
      </c>
      <c r="H42" s="42">
        <f>Source!AV29</f>
        <v>1.1919999999999999</v>
      </c>
      <c r="I42" s="43">
        <f>Source!U29</f>
        <v>1.1494569240000001</v>
      </c>
      <c r="J42" s="42"/>
      <c r="K42" s="43"/>
      <c r="AB42" s="63">
        <f>I42</f>
        <v>1.1494569240000001</v>
      </c>
    </row>
    <row r="43" spans="1:40" ht="13.8" x14ac:dyDescent="0.25">
      <c r="C43" s="21" t="s">
        <v>727</v>
      </c>
      <c r="H43" s="45">
        <f>I36+I37+I39+I40+I41+0</f>
        <v>1109.72</v>
      </c>
      <c r="I43" s="45"/>
      <c r="J43" s="45">
        <f>K36+K37+K39+K40+K41+0</f>
        <v>18675.27</v>
      </c>
      <c r="K43" s="45"/>
      <c r="O43" s="63">
        <f>I36+I37+I39+I40+I41+0</f>
        <v>1109.72</v>
      </c>
      <c r="P43" s="63">
        <f>K36+K37+K39+K40+K41+0</f>
        <v>18675.27</v>
      </c>
      <c r="X43" s="8">
        <f>IF(Source!BI29&lt;=1,I36+I37+I39+I40+I41-0, 0)</f>
        <v>1109.72</v>
      </c>
      <c r="Y43" s="8">
        <f>IF(Source!BI29=2,I36+I37+I39+I40+I41-0, 0)</f>
        <v>0</v>
      </c>
      <c r="Z43" s="8">
        <f>IF(Source!BI29=3,I36+I37+I39+I40+I41-0, 0)</f>
        <v>0</v>
      </c>
      <c r="AA43" s="8">
        <f>IF(Source!BI29=4,I36+I37+I39+I40+I41,0)</f>
        <v>0</v>
      </c>
    </row>
    <row r="45" spans="1:40" ht="40.200000000000003" x14ac:dyDescent="0.3">
      <c r="A45" s="33">
        <v>2</v>
      </c>
      <c r="B45" s="33" t="s">
        <v>728</v>
      </c>
      <c r="C45" s="33" t="s">
        <v>32</v>
      </c>
      <c r="D45" s="35" t="str">
        <f>Source!H30</f>
        <v>100 м3 грунта</v>
      </c>
      <c r="E45" s="34">
        <f>Source!I30</f>
        <v>0.36049999999999999</v>
      </c>
      <c r="F45" s="37"/>
      <c r="G45" s="36"/>
      <c r="H45" s="34"/>
      <c r="I45" s="37"/>
      <c r="J45" s="34"/>
      <c r="K45" s="37"/>
      <c r="Q45" s="8">
        <f>ROUND((Source!DN30/100)*ROUND((ROUND((Source!AF30*Source!AV30*Source!I30),2)),2), 2)</f>
        <v>4.4000000000000004</v>
      </c>
      <c r="R45" s="8">
        <f>Source!X30</f>
        <v>196.98</v>
      </c>
      <c r="S45" s="8">
        <f>ROUND((Source!DO30/100)*ROUND((ROUND((Source!AF30*Source!AV30*Source!I30),2)),2), 2)</f>
        <v>3.46</v>
      </c>
      <c r="T45" s="8">
        <f>Source!Y30</f>
        <v>106.87</v>
      </c>
      <c r="U45" s="8">
        <f>ROUND((175/100)*ROUND((ROUND((Source!AE30*Source!AV30*Source!I30),2)),2), 2)</f>
        <v>35.86</v>
      </c>
      <c r="V45" s="8">
        <f>ROUND((160/100)*ROUND(ROUND((ROUND((Source!AE30*Source!AV30*Source!I30),2)*Source!BS30),2), 2), 2)</f>
        <v>1530.03</v>
      </c>
      <c r="AI45" s="8">
        <v>0</v>
      </c>
    </row>
    <row r="46" spans="1:40" x14ac:dyDescent="0.25">
      <c r="C46" s="38" t="str">
        <f>"Объем: "&amp;Source!I30&amp;"=36,05/"&amp;"100"</f>
        <v>Объем: 0,3605=36,05/100</v>
      </c>
    </row>
    <row r="47" spans="1:40" ht="14.4" x14ac:dyDescent="0.3">
      <c r="A47" s="33"/>
      <c r="B47" s="33"/>
      <c r="C47" s="33" t="s">
        <v>718</v>
      </c>
      <c r="D47" s="35"/>
      <c r="E47" s="34"/>
      <c r="F47" s="37">
        <f>Source!AO30</f>
        <v>9.5</v>
      </c>
      <c r="G47" s="36" t="str">
        <f>Source!DG30</f>
        <v>)*1,1</v>
      </c>
      <c r="H47" s="34">
        <f>Source!AV30</f>
        <v>1.1919999999999999</v>
      </c>
      <c r="I47" s="37">
        <f>ROUND((ROUND((Source!AF30*Source!AV30*Source!I30),2)),2)</f>
        <v>4.49</v>
      </c>
      <c r="J47" s="34">
        <f>IF(Source!BA30&lt;&gt; 0, Source!BA30, 1)</f>
        <v>46.67</v>
      </c>
      <c r="K47" s="37">
        <f>Source!S30</f>
        <v>209.55</v>
      </c>
      <c r="W47" s="8">
        <f>I47</f>
        <v>4.49</v>
      </c>
    </row>
    <row r="48" spans="1:40" ht="14.4" x14ac:dyDescent="0.3">
      <c r="A48" s="33"/>
      <c r="B48" s="33"/>
      <c r="C48" s="33" t="s">
        <v>719</v>
      </c>
      <c r="D48" s="35"/>
      <c r="E48" s="34"/>
      <c r="F48" s="37">
        <f>Source!AM30</f>
        <v>629.37</v>
      </c>
      <c r="G48" s="36" t="str">
        <f>Source!DE30</f>
        <v>)*1,1</v>
      </c>
      <c r="H48" s="34">
        <f>Source!AV30</f>
        <v>1.1919999999999999</v>
      </c>
      <c r="I48" s="37">
        <f>(ROUND((ROUND((((Source!ET30*1.1))*Source!AV30*Source!I30),2)),2)+ROUND((ROUND(((Source!AE30-((Source!EU30*1.1)))*Source!AV30*Source!I30),2)),2))</f>
        <v>297.5</v>
      </c>
      <c r="J48" s="34">
        <f>IF(Source!BB30&lt;&gt; 0, Source!BB30, 1)</f>
        <v>12.46</v>
      </c>
      <c r="K48" s="37">
        <f>Source!Q30</f>
        <v>3706.85</v>
      </c>
    </row>
    <row r="49" spans="1:35" ht="14.4" x14ac:dyDescent="0.3">
      <c r="A49" s="33"/>
      <c r="B49" s="33"/>
      <c r="C49" s="33" t="s">
        <v>720</v>
      </c>
      <c r="D49" s="35"/>
      <c r="E49" s="34"/>
      <c r="F49" s="37">
        <f>Source!AN30</f>
        <v>43.35</v>
      </c>
      <c r="G49" s="36" t="str">
        <f>Source!DF30</f>
        <v>)*1,1</v>
      </c>
      <c r="H49" s="34">
        <f>Source!AV30</f>
        <v>1.1919999999999999</v>
      </c>
      <c r="I49" s="39">
        <f>ROUND((ROUND((Source!AE30*Source!AV30*Source!I30),2)),2)</f>
        <v>20.49</v>
      </c>
      <c r="J49" s="34">
        <f>IF(Source!BS30&lt;&gt; 0, Source!BS30, 1)</f>
        <v>46.67</v>
      </c>
      <c r="K49" s="39">
        <f>Source!R30</f>
        <v>956.27</v>
      </c>
      <c r="W49" s="8">
        <f>I49</f>
        <v>20.49</v>
      </c>
    </row>
    <row r="50" spans="1:35" ht="14.4" x14ac:dyDescent="0.3">
      <c r="A50" s="33"/>
      <c r="B50" s="33"/>
      <c r="C50" s="33" t="s">
        <v>721</v>
      </c>
      <c r="D50" s="35" t="s">
        <v>722</v>
      </c>
      <c r="E50" s="34">
        <f>Source!DN30</f>
        <v>98</v>
      </c>
      <c r="F50" s="37"/>
      <c r="G50" s="36"/>
      <c r="H50" s="34"/>
      <c r="I50" s="37">
        <f>SUM(Q45:Q49)</f>
        <v>4.4000000000000004</v>
      </c>
      <c r="J50" s="34">
        <f>Source!BZ30</f>
        <v>94</v>
      </c>
      <c r="K50" s="37">
        <f>SUM(R45:R49)</f>
        <v>196.98</v>
      </c>
    </row>
    <row r="51" spans="1:35" ht="14.4" x14ac:dyDescent="0.3">
      <c r="A51" s="33"/>
      <c r="B51" s="33"/>
      <c r="C51" s="33" t="s">
        <v>723</v>
      </c>
      <c r="D51" s="35" t="s">
        <v>722</v>
      </c>
      <c r="E51" s="34">
        <f>Source!DO30</f>
        <v>77</v>
      </c>
      <c r="F51" s="37"/>
      <c r="G51" s="36"/>
      <c r="H51" s="34"/>
      <c r="I51" s="37">
        <f>SUM(S45:S50)</f>
        <v>3.46</v>
      </c>
      <c r="J51" s="34">
        <f>Source!CA30</f>
        <v>51</v>
      </c>
      <c r="K51" s="37">
        <f>SUM(T45:T50)</f>
        <v>106.87</v>
      </c>
    </row>
    <row r="52" spans="1:35" ht="14.4" x14ac:dyDescent="0.3">
      <c r="A52" s="33"/>
      <c r="B52" s="33"/>
      <c r="C52" s="33" t="s">
        <v>724</v>
      </c>
      <c r="D52" s="35" t="s">
        <v>722</v>
      </c>
      <c r="E52" s="34">
        <f>175</f>
        <v>175</v>
      </c>
      <c r="F52" s="37"/>
      <c r="G52" s="36"/>
      <c r="H52" s="34"/>
      <c r="I52" s="37">
        <f>SUM(U45:U51)</f>
        <v>35.86</v>
      </c>
      <c r="J52" s="34">
        <f>160</f>
        <v>160</v>
      </c>
      <c r="K52" s="37">
        <f>SUM(V45:V51)</f>
        <v>1530.03</v>
      </c>
    </row>
    <row r="53" spans="1:35" ht="14.4" x14ac:dyDescent="0.3">
      <c r="A53" s="40"/>
      <c r="B53" s="40"/>
      <c r="C53" s="40" t="s">
        <v>725</v>
      </c>
      <c r="D53" s="41" t="s">
        <v>726</v>
      </c>
      <c r="E53" s="42">
        <f>Source!AQ30</f>
        <v>0.93</v>
      </c>
      <c r="F53" s="43"/>
      <c r="G53" s="44" t="str">
        <f>Source!DI30</f>
        <v>)*1,1</v>
      </c>
      <c r="H53" s="42">
        <f>Source!AV30</f>
        <v>1.1919999999999999</v>
      </c>
      <c r="I53" s="43">
        <f>Source!U30</f>
        <v>0.43959946799999999</v>
      </c>
      <c r="J53" s="42"/>
      <c r="K53" s="43"/>
      <c r="AB53" s="63">
        <f>I53</f>
        <v>0.43959946799999999</v>
      </c>
    </row>
    <row r="54" spans="1:35" ht="13.8" x14ac:dyDescent="0.25">
      <c r="C54" s="21" t="s">
        <v>727</v>
      </c>
      <c r="H54" s="45">
        <f>I47+I48+I50+I51+I52+0</f>
        <v>345.71</v>
      </c>
      <c r="I54" s="45"/>
      <c r="J54" s="45">
        <f>K47+K48+K50+K51+K52+0</f>
        <v>5750.28</v>
      </c>
      <c r="K54" s="45"/>
      <c r="O54" s="63">
        <f>I47+I48+I50+I51+I52+0</f>
        <v>345.71</v>
      </c>
      <c r="P54" s="63">
        <f>K47+K48+K50+K51+K52+0</f>
        <v>5750.28</v>
      </c>
      <c r="X54" s="8">
        <f>IF(Source!BI30&lt;=1,I47+I48+I50+I51+I52-0, 0)</f>
        <v>345.71</v>
      </c>
      <c r="Y54" s="8">
        <f>IF(Source!BI30=2,I47+I48+I50+I51+I52-0, 0)</f>
        <v>0</v>
      </c>
      <c r="Z54" s="8">
        <f>IF(Source!BI30=3,I47+I48+I50+I51+I52-0, 0)</f>
        <v>0</v>
      </c>
      <c r="AA54" s="8">
        <f>IF(Source!BI30=4,I47+I48+I50+I51+I52,0)</f>
        <v>0</v>
      </c>
    </row>
    <row r="56" spans="1:35" ht="40.200000000000003" x14ac:dyDescent="0.3">
      <c r="A56" s="33">
        <v>3</v>
      </c>
      <c r="B56" s="33" t="s">
        <v>729</v>
      </c>
      <c r="C56" s="33" t="s">
        <v>36</v>
      </c>
      <c r="D56" s="35" t="str">
        <f>Source!H31</f>
        <v>100 м3 грунта</v>
      </c>
      <c r="E56" s="34">
        <f>Source!I31</f>
        <v>2.12E-2</v>
      </c>
      <c r="F56" s="37"/>
      <c r="G56" s="36"/>
      <c r="H56" s="34"/>
      <c r="I56" s="37"/>
      <c r="J56" s="34"/>
      <c r="K56" s="37"/>
      <c r="Q56" s="8">
        <f>ROUND((Source!DN31/100)*ROUND((ROUND((Source!AF31*Source!AV31*Source!I31),2)),2), 2)</f>
        <v>62.42</v>
      </c>
      <c r="R56" s="8">
        <f>Source!X31</f>
        <v>2413.84</v>
      </c>
      <c r="S56" s="8">
        <f>ROUND((Source!DO31/100)*ROUND((ROUND((Source!AF31*Source!AV31*Source!I31),2)),2), 2)</f>
        <v>45.78</v>
      </c>
      <c r="T56" s="8">
        <f>Source!Y31</f>
        <v>1137.56</v>
      </c>
      <c r="U56" s="8">
        <f>ROUND((175/100)*ROUND((ROUND((Source!AE31*Source!AV31*Source!I31),2)),2), 2)</f>
        <v>0</v>
      </c>
      <c r="V56" s="8">
        <f>ROUND((160/100)*ROUND(ROUND((ROUND((Source!AE31*Source!AV31*Source!I31),2)*Source!BS31),2), 2), 2)</f>
        <v>0</v>
      </c>
      <c r="AI56" s="8">
        <v>0</v>
      </c>
    </row>
    <row r="57" spans="1:35" x14ac:dyDescent="0.25">
      <c r="C57" s="38" t="str">
        <f>"Объем: "&amp;Source!I31&amp;"=(154,97-"&amp;"33,31)/"&amp;"100-"&amp;""&amp;Source!I29&amp;"-"&amp;""&amp;Source!I30&amp;""</f>
        <v>Объем: 0,0212=(154,97-33,31)/100-0,8349-0,3605</v>
      </c>
    </row>
    <row r="58" spans="1:35" ht="14.4" x14ac:dyDescent="0.3">
      <c r="A58" s="33"/>
      <c r="B58" s="33"/>
      <c r="C58" s="33" t="s">
        <v>718</v>
      </c>
      <c r="D58" s="35"/>
      <c r="E58" s="34"/>
      <c r="F58" s="37">
        <f>Source!AO31</f>
        <v>2042.62</v>
      </c>
      <c r="G58" s="36" t="str">
        <f>Source!DG31</f>
        <v>)*1,1</v>
      </c>
      <c r="H58" s="34">
        <f>Source!AV31</f>
        <v>1.248</v>
      </c>
      <c r="I58" s="37">
        <f>ROUND((ROUND((Source!AF31*Source!AV31*Source!I31),2)),2)</f>
        <v>59.45</v>
      </c>
      <c r="J58" s="34">
        <f>IF(Source!BA31&lt;&gt; 0, Source!BA31, 1)</f>
        <v>46.67</v>
      </c>
      <c r="K58" s="37">
        <f>Source!S31</f>
        <v>2774.53</v>
      </c>
      <c r="W58" s="8">
        <f>I58</f>
        <v>59.45</v>
      </c>
    </row>
    <row r="59" spans="1:35" ht="14.4" x14ac:dyDescent="0.3">
      <c r="A59" s="33"/>
      <c r="B59" s="33"/>
      <c r="C59" s="33" t="s">
        <v>721</v>
      </c>
      <c r="D59" s="35" t="s">
        <v>722</v>
      </c>
      <c r="E59" s="34">
        <f>Source!DN31</f>
        <v>105</v>
      </c>
      <c r="F59" s="37"/>
      <c r="G59" s="36"/>
      <c r="H59" s="34"/>
      <c r="I59" s="37">
        <f>SUM(Q56:Q58)</f>
        <v>62.42</v>
      </c>
      <c r="J59" s="34">
        <f>Source!BZ31</f>
        <v>87</v>
      </c>
      <c r="K59" s="37">
        <f>SUM(R56:R58)</f>
        <v>2413.84</v>
      </c>
    </row>
    <row r="60" spans="1:35" ht="14.4" x14ac:dyDescent="0.3">
      <c r="A60" s="33"/>
      <c r="B60" s="33"/>
      <c r="C60" s="33" t="s">
        <v>723</v>
      </c>
      <c r="D60" s="35" t="s">
        <v>722</v>
      </c>
      <c r="E60" s="34">
        <f>Source!DO31</f>
        <v>77</v>
      </c>
      <c r="F60" s="37"/>
      <c r="G60" s="36"/>
      <c r="H60" s="34"/>
      <c r="I60" s="37">
        <f>SUM(S56:S59)</f>
        <v>45.78</v>
      </c>
      <c r="J60" s="34">
        <f>Source!CA31</f>
        <v>41</v>
      </c>
      <c r="K60" s="37">
        <f>SUM(T56:T59)</f>
        <v>1137.56</v>
      </c>
    </row>
    <row r="61" spans="1:35" ht="14.4" x14ac:dyDescent="0.3">
      <c r="A61" s="40"/>
      <c r="B61" s="40"/>
      <c r="C61" s="40" t="s">
        <v>725</v>
      </c>
      <c r="D61" s="41" t="s">
        <v>726</v>
      </c>
      <c r="E61" s="42">
        <f>Source!AQ31</f>
        <v>192.7</v>
      </c>
      <c r="F61" s="43"/>
      <c r="G61" s="44" t="str">
        <f>Source!DI31</f>
        <v>)*1,1</v>
      </c>
      <c r="H61" s="42">
        <f>Source!AV31</f>
        <v>1.248</v>
      </c>
      <c r="I61" s="43">
        <f>Source!U31</f>
        <v>5.6082174720000006</v>
      </c>
      <c r="J61" s="42"/>
      <c r="K61" s="43"/>
      <c r="AB61" s="63">
        <f>I61</f>
        <v>5.6082174720000006</v>
      </c>
    </row>
    <row r="62" spans="1:35" ht="13.8" x14ac:dyDescent="0.25">
      <c r="C62" s="21" t="s">
        <v>727</v>
      </c>
      <c r="H62" s="45">
        <f>I58+I59+I60+0</f>
        <v>167.65</v>
      </c>
      <c r="I62" s="45"/>
      <c r="J62" s="45">
        <f>K58+K59+K60+0</f>
        <v>6325.93</v>
      </c>
      <c r="K62" s="45"/>
      <c r="O62" s="63">
        <f>I58+I59+I60+0</f>
        <v>167.65</v>
      </c>
      <c r="P62" s="63">
        <f>K58+K59+K60+0</f>
        <v>6325.93</v>
      </c>
      <c r="X62" s="8">
        <f>IF(Source!BI31&lt;=1,I58+I59+I60-0, 0)</f>
        <v>167.65</v>
      </c>
      <c r="Y62" s="8">
        <f>IF(Source!BI31=2,I58+I59+I60-0, 0)</f>
        <v>0</v>
      </c>
      <c r="Z62" s="8">
        <f>IF(Source!BI31=3,I58+I59+I60-0, 0)</f>
        <v>0</v>
      </c>
      <c r="AA62" s="8">
        <f>IF(Source!BI31=4,I58+I59+I60,0)</f>
        <v>0</v>
      </c>
    </row>
    <row r="64" spans="1:35" ht="106.2" x14ac:dyDescent="0.3">
      <c r="A64" s="33">
        <v>4</v>
      </c>
      <c r="B64" s="33" t="s">
        <v>730</v>
      </c>
      <c r="C64" s="33" t="s">
        <v>41</v>
      </c>
      <c r="D64" s="35" t="str">
        <f>Source!H32</f>
        <v>100 м3 грунта</v>
      </c>
      <c r="E64" s="34">
        <f>Source!I32</f>
        <v>0.36049999999999999</v>
      </c>
      <c r="F64" s="37"/>
      <c r="G64" s="36"/>
      <c r="H64" s="34"/>
      <c r="I64" s="37"/>
      <c r="J64" s="34"/>
      <c r="K64" s="37"/>
      <c r="Q64" s="8">
        <f>ROUND((Source!DN32/100)*ROUND((ROUND((Source!AF32*Source!AV32*Source!I32),2)),2), 2)</f>
        <v>2.21</v>
      </c>
      <c r="R64" s="8">
        <f>Source!X32</f>
        <v>98.71</v>
      </c>
      <c r="S64" s="8">
        <f>ROUND((Source!DO32/100)*ROUND((ROUND((Source!AF32*Source!AV32*Source!I32),2)),2), 2)</f>
        <v>1.73</v>
      </c>
      <c r="T64" s="8">
        <f>Source!Y32</f>
        <v>53.56</v>
      </c>
      <c r="U64" s="8">
        <f>ROUND((175/100)*ROUND((ROUND((Source!AE32*Source!AV32*Source!I32),2)),2), 2)</f>
        <v>32.270000000000003</v>
      </c>
      <c r="V64" s="8">
        <f>ROUND((160/100)*ROUND(ROUND((ROUND((Source!AE32*Source!AV32*Source!I32),2)*Source!BS32),2), 2), 2)</f>
        <v>1376.94</v>
      </c>
      <c r="AI64" s="8">
        <v>0</v>
      </c>
    </row>
    <row r="65" spans="1:35" x14ac:dyDescent="0.25">
      <c r="C65" s="38" t="str">
        <f>"Объем: "&amp;Source!I32&amp;"=36,05/"&amp;"100"</f>
        <v>Объем: 0,3605=36,05/100</v>
      </c>
    </row>
    <row r="66" spans="1:35" ht="14.4" x14ac:dyDescent="0.3">
      <c r="A66" s="33"/>
      <c r="B66" s="33"/>
      <c r="C66" s="33" t="s">
        <v>718</v>
      </c>
      <c r="D66" s="35"/>
      <c r="E66" s="34"/>
      <c r="F66" s="37">
        <f>Source!AO32</f>
        <v>9.5</v>
      </c>
      <c r="G66" s="36" t="str">
        <f>Source!DG32</f>
        <v>)*1,1)*0,5</v>
      </c>
      <c r="H66" s="34">
        <f>Source!AV32</f>
        <v>1.1919999999999999</v>
      </c>
      <c r="I66" s="37">
        <f>ROUND((ROUND((Source!AF32*Source!AV32*Source!I32),2)),2)</f>
        <v>2.25</v>
      </c>
      <c r="J66" s="34">
        <f>IF(Source!BA32&lt;&gt; 0, Source!BA32, 1)</f>
        <v>46.67</v>
      </c>
      <c r="K66" s="37">
        <f>Source!S32</f>
        <v>105.01</v>
      </c>
      <c r="W66" s="8">
        <f>I66</f>
        <v>2.25</v>
      </c>
    </row>
    <row r="67" spans="1:35" ht="14.4" x14ac:dyDescent="0.3">
      <c r="A67" s="33"/>
      <c r="B67" s="33"/>
      <c r="C67" s="33" t="s">
        <v>719</v>
      </c>
      <c r="D67" s="35"/>
      <c r="E67" s="34"/>
      <c r="F67" s="37">
        <f>Source!AM32</f>
        <v>629.37</v>
      </c>
      <c r="G67" s="36" t="str">
        <f>Source!DE32</f>
        <v>)*1,1)*0,9</v>
      </c>
      <c r="H67" s="34">
        <f>Source!AV32</f>
        <v>1.1919999999999999</v>
      </c>
      <c r="I67" s="37">
        <f>(ROUND((ROUND(((((Source!ET32*1.1)*0.9))*Source!AV32*Source!I32),2)),2)+ROUND((ROUND(((Source!AE32-(((Source!EU32*1.1)*0.9)))*Source!AV32*Source!I32),2)),2))</f>
        <v>267.75</v>
      </c>
      <c r="J67" s="34">
        <f>IF(Source!BB32&lt;&gt; 0, Source!BB32, 1)</f>
        <v>12.46</v>
      </c>
      <c r="K67" s="37">
        <f>Source!Q32</f>
        <v>3336.17</v>
      </c>
    </row>
    <row r="68" spans="1:35" ht="14.4" x14ac:dyDescent="0.3">
      <c r="A68" s="33"/>
      <c r="B68" s="33"/>
      <c r="C68" s="33" t="s">
        <v>720</v>
      </c>
      <c r="D68" s="35"/>
      <c r="E68" s="34"/>
      <c r="F68" s="37">
        <f>Source!AN32</f>
        <v>43.35</v>
      </c>
      <c r="G68" s="36" t="str">
        <f>Source!DF32</f>
        <v>)*1,1)*0,9</v>
      </c>
      <c r="H68" s="34">
        <f>Source!AV32</f>
        <v>1.1919999999999999</v>
      </c>
      <c r="I68" s="39">
        <f>ROUND((ROUND((Source!AE32*Source!AV32*Source!I32),2)),2)</f>
        <v>18.440000000000001</v>
      </c>
      <c r="J68" s="34">
        <f>IF(Source!BS32&lt;&gt; 0, Source!BS32, 1)</f>
        <v>46.67</v>
      </c>
      <c r="K68" s="39">
        <f>Source!R32</f>
        <v>860.59</v>
      </c>
      <c r="W68" s="8">
        <f>I68</f>
        <v>18.440000000000001</v>
      </c>
    </row>
    <row r="69" spans="1:35" ht="14.4" x14ac:dyDescent="0.3">
      <c r="A69" s="33"/>
      <c r="B69" s="33"/>
      <c r="C69" s="33" t="s">
        <v>721</v>
      </c>
      <c r="D69" s="35" t="s">
        <v>722</v>
      </c>
      <c r="E69" s="34">
        <f>Source!DN32</f>
        <v>98</v>
      </c>
      <c r="F69" s="37"/>
      <c r="G69" s="36"/>
      <c r="H69" s="34"/>
      <c r="I69" s="37">
        <f>SUM(Q64:Q68)</f>
        <v>2.21</v>
      </c>
      <c r="J69" s="34">
        <f>Source!BZ32</f>
        <v>94</v>
      </c>
      <c r="K69" s="37">
        <f>SUM(R64:R68)</f>
        <v>98.71</v>
      </c>
    </row>
    <row r="70" spans="1:35" ht="14.4" x14ac:dyDescent="0.3">
      <c r="A70" s="33"/>
      <c r="B70" s="33"/>
      <c r="C70" s="33" t="s">
        <v>723</v>
      </c>
      <c r="D70" s="35" t="s">
        <v>722</v>
      </c>
      <c r="E70" s="34">
        <f>Source!DO32</f>
        <v>77</v>
      </c>
      <c r="F70" s="37"/>
      <c r="G70" s="36"/>
      <c r="H70" s="34"/>
      <c r="I70" s="37">
        <f>SUM(S64:S69)</f>
        <v>1.73</v>
      </c>
      <c r="J70" s="34">
        <f>Source!CA32</f>
        <v>51</v>
      </c>
      <c r="K70" s="37">
        <f>SUM(T64:T69)</f>
        <v>53.56</v>
      </c>
    </row>
    <row r="71" spans="1:35" ht="14.4" x14ac:dyDescent="0.3">
      <c r="A71" s="33"/>
      <c r="B71" s="33"/>
      <c r="C71" s="33" t="s">
        <v>724</v>
      </c>
      <c r="D71" s="35" t="s">
        <v>722</v>
      </c>
      <c r="E71" s="34">
        <f>175</f>
        <v>175</v>
      </c>
      <c r="F71" s="37"/>
      <c r="G71" s="36"/>
      <c r="H71" s="34"/>
      <c r="I71" s="37">
        <f>SUM(U64:U70)</f>
        <v>32.270000000000003</v>
      </c>
      <c r="J71" s="34">
        <f>160</f>
        <v>160</v>
      </c>
      <c r="K71" s="37">
        <f>SUM(V64:V70)</f>
        <v>1376.94</v>
      </c>
    </row>
    <row r="72" spans="1:35" ht="14.4" x14ac:dyDescent="0.3">
      <c r="A72" s="40"/>
      <c r="B72" s="40"/>
      <c r="C72" s="40" t="s">
        <v>725</v>
      </c>
      <c r="D72" s="41" t="s">
        <v>726</v>
      </c>
      <c r="E72" s="42">
        <f>Source!AQ32</f>
        <v>0.93</v>
      </c>
      <c r="F72" s="43"/>
      <c r="G72" s="44" t="str">
        <f>Source!DI32</f>
        <v>)*1,1)*0,5</v>
      </c>
      <c r="H72" s="42">
        <f>Source!AV32</f>
        <v>1.1919999999999999</v>
      </c>
      <c r="I72" s="43">
        <f>Source!U32</f>
        <v>0.219799734</v>
      </c>
      <c r="J72" s="42"/>
      <c r="K72" s="43"/>
      <c r="AB72" s="63">
        <f>I72</f>
        <v>0.219799734</v>
      </c>
    </row>
    <row r="73" spans="1:35" ht="13.8" x14ac:dyDescent="0.25">
      <c r="C73" s="21" t="s">
        <v>727</v>
      </c>
      <c r="H73" s="45">
        <f>I66+I67+I69+I70+I71+0</f>
        <v>306.20999999999998</v>
      </c>
      <c r="I73" s="45"/>
      <c r="J73" s="45">
        <f>K66+K67+K69+K70+K71+0</f>
        <v>4970.3900000000003</v>
      </c>
      <c r="K73" s="45"/>
      <c r="O73" s="63">
        <f>I66+I67+I69+I70+I71+0</f>
        <v>306.20999999999998</v>
      </c>
      <c r="P73" s="63">
        <f>K66+K67+K69+K70+K71+0</f>
        <v>4970.3900000000003</v>
      </c>
      <c r="X73" s="8">
        <f>IF(Source!BI32&lt;=1,I66+I67+I69+I70+I71-0, 0)</f>
        <v>306.20999999999998</v>
      </c>
      <c r="Y73" s="8">
        <f>IF(Source!BI32=2,I66+I67+I69+I70+I71-0, 0)</f>
        <v>0</v>
      </c>
      <c r="Z73" s="8">
        <f>IF(Source!BI32=3,I66+I67+I69+I70+I71-0, 0)</f>
        <v>0</v>
      </c>
      <c r="AA73" s="8">
        <f>IF(Source!BI32=4,I66+I67+I69+I70+I71,0)</f>
        <v>0</v>
      </c>
    </row>
    <row r="75" spans="1:35" ht="43.2" x14ac:dyDescent="0.3">
      <c r="A75" s="33">
        <v>5</v>
      </c>
      <c r="B75" s="33" t="s">
        <v>731</v>
      </c>
      <c r="C75" s="33" t="s">
        <v>48</v>
      </c>
      <c r="D75" s="35" t="str">
        <f>Source!H33</f>
        <v>100 м3 уплотненного грунта</v>
      </c>
      <c r="E75" s="34">
        <f>Source!I33</f>
        <v>0.36049999999999999</v>
      </c>
      <c r="F75" s="37"/>
      <c r="G75" s="36"/>
      <c r="H75" s="34"/>
      <c r="I75" s="37"/>
      <c r="J75" s="34"/>
      <c r="K75" s="37"/>
      <c r="Q75" s="8">
        <f>ROUND((Source!DN33/100)*ROUND((ROUND((Source!AF33*Source!AV33*Source!I33),2)),2), 2)</f>
        <v>49.13</v>
      </c>
      <c r="R75" s="8">
        <f>Source!X33</f>
        <v>2199.1999999999998</v>
      </c>
      <c r="S75" s="8">
        <f>ROUND((Source!DO33/100)*ROUND((ROUND((Source!AF33*Source!AV33*Source!I33),2)),2), 2)</f>
        <v>38.6</v>
      </c>
      <c r="T75" s="8">
        <f>Source!Y33</f>
        <v>1193.18</v>
      </c>
      <c r="U75" s="8">
        <f>ROUND((175/100)*ROUND((ROUND((Source!AE33*Source!AV33*Source!I33),2)),2), 2)</f>
        <v>96.29</v>
      </c>
      <c r="V75" s="8">
        <f>ROUND((160/100)*ROUND(ROUND((ROUND((Source!AE33*Source!AV33*Source!I33),2)*Source!BS33),2), 2), 2)</f>
        <v>4108.45</v>
      </c>
      <c r="AI75" s="8">
        <v>0</v>
      </c>
    </row>
    <row r="76" spans="1:35" ht="14.4" x14ac:dyDescent="0.3">
      <c r="A76" s="33"/>
      <c r="B76" s="33"/>
      <c r="C76" s="33" t="s">
        <v>718</v>
      </c>
      <c r="D76" s="35"/>
      <c r="E76" s="34"/>
      <c r="F76" s="37">
        <f>Source!AO33</f>
        <v>120.74</v>
      </c>
      <c r="G76" s="36" t="str">
        <f>Source!DG33</f>
        <v>)*1,1</v>
      </c>
      <c r="H76" s="34">
        <f>Source!AV33</f>
        <v>1.0469999999999999</v>
      </c>
      <c r="I76" s="37">
        <f>ROUND((ROUND((Source!AF33*Source!AV33*Source!I33),2)),2)</f>
        <v>50.13</v>
      </c>
      <c r="J76" s="34">
        <f>IF(Source!BA33&lt;&gt; 0, Source!BA33, 1)</f>
        <v>46.67</v>
      </c>
      <c r="K76" s="37">
        <f>Source!S33</f>
        <v>2339.5700000000002</v>
      </c>
      <c r="W76" s="8">
        <f>I76</f>
        <v>50.13</v>
      </c>
    </row>
    <row r="77" spans="1:35" ht="14.4" x14ac:dyDescent="0.3">
      <c r="A77" s="33"/>
      <c r="B77" s="33"/>
      <c r="C77" s="33" t="s">
        <v>719</v>
      </c>
      <c r="D77" s="35"/>
      <c r="E77" s="34"/>
      <c r="F77" s="37">
        <f>Source!AM33</f>
        <v>437.33</v>
      </c>
      <c r="G77" s="36" t="str">
        <f>Source!DE33</f>
        <v>)*1,1</v>
      </c>
      <c r="H77" s="34">
        <f>Source!AV33</f>
        <v>1.0469999999999999</v>
      </c>
      <c r="I77" s="37">
        <f>(ROUND((ROUND((((Source!ET33*1.1))*Source!AV33*Source!I33),2)),2)+ROUND((ROUND(((Source!AE33-((Source!EU33*1.1)))*Source!AV33*Source!I33),2)),2))</f>
        <v>181.57</v>
      </c>
      <c r="J77" s="34">
        <f>IF(Source!BB33&lt;&gt; 0, Source!BB33, 1)</f>
        <v>21.81</v>
      </c>
      <c r="K77" s="37">
        <f>Source!Q33</f>
        <v>3960.04</v>
      </c>
    </row>
    <row r="78" spans="1:35" ht="14.4" x14ac:dyDescent="0.3">
      <c r="A78" s="33"/>
      <c r="B78" s="33"/>
      <c r="C78" s="33" t="s">
        <v>720</v>
      </c>
      <c r="D78" s="35"/>
      <c r="E78" s="34"/>
      <c r="F78" s="37">
        <f>Source!AN33</f>
        <v>132.51</v>
      </c>
      <c r="G78" s="36" t="str">
        <f>Source!DF33</f>
        <v>)*1,1</v>
      </c>
      <c r="H78" s="34">
        <f>Source!AV33</f>
        <v>1.0469999999999999</v>
      </c>
      <c r="I78" s="39">
        <f>ROUND((ROUND((Source!AE33*Source!AV33*Source!I33),2)),2)</f>
        <v>55.02</v>
      </c>
      <c r="J78" s="34">
        <f>IF(Source!BS33&lt;&gt; 0, Source!BS33, 1)</f>
        <v>46.67</v>
      </c>
      <c r="K78" s="39">
        <f>Source!R33</f>
        <v>2567.7800000000002</v>
      </c>
      <c r="W78" s="8">
        <f>I78</f>
        <v>55.02</v>
      </c>
    </row>
    <row r="79" spans="1:35" ht="14.4" x14ac:dyDescent="0.3">
      <c r="A79" s="33"/>
      <c r="B79" s="33"/>
      <c r="C79" s="33" t="s">
        <v>721</v>
      </c>
      <c r="D79" s="35" t="s">
        <v>722</v>
      </c>
      <c r="E79" s="34">
        <f>Source!DN33</f>
        <v>98</v>
      </c>
      <c r="F79" s="37"/>
      <c r="G79" s="36"/>
      <c r="H79" s="34"/>
      <c r="I79" s="37">
        <f>SUM(Q75:Q78)</f>
        <v>49.13</v>
      </c>
      <c r="J79" s="34">
        <f>Source!BZ33</f>
        <v>94</v>
      </c>
      <c r="K79" s="37">
        <f>SUM(R75:R78)</f>
        <v>2199.1999999999998</v>
      </c>
    </row>
    <row r="80" spans="1:35" ht="14.4" x14ac:dyDescent="0.3">
      <c r="A80" s="33"/>
      <c r="B80" s="33"/>
      <c r="C80" s="33" t="s">
        <v>723</v>
      </c>
      <c r="D80" s="35" t="s">
        <v>722</v>
      </c>
      <c r="E80" s="34">
        <f>Source!DO33</f>
        <v>77</v>
      </c>
      <c r="F80" s="37"/>
      <c r="G80" s="36"/>
      <c r="H80" s="34"/>
      <c r="I80" s="37">
        <f>SUM(S75:S79)</f>
        <v>38.6</v>
      </c>
      <c r="J80" s="34">
        <f>Source!CA33</f>
        <v>51</v>
      </c>
      <c r="K80" s="37">
        <f>SUM(T75:T79)</f>
        <v>1193.18</v>
      </c>
    </row>
    <row r="81" spans="1:35" ht="14.4" x14ac:dyDescent="0.3">
      <c r="A81" s="33"/>
      <c r="B81" s="33"/>
      <c r="C81" s="33" t="s">
        <v>724</v>
      </c>
      <c r="D81" s="35" t="s">
        <v>722</v>
      </c>
      <c r="E81" s="34">
        <f>175</f>
        <v>175</v>
      </c>
      <c r="F81" s="37"/>
      <c r="G81" s="36"/>
      <c r="H81" s="34"/>
      <c r="I81" s="37">
        <f>SUM(U75:U80)</f>
        <v>96.29</v>
      </c>
      <c r="J81" s="34">
        <f>160</f>
        <v>160</v>
      </c>
      <c r="K81" s="37">
        <f>SUM(V75:V80)</f>
        <v>4108.45</v>
      </c>
    </row>
    <row r="82" spans="1:35" ht="14.4" x14ac:dyDescent="0.3">
      <c r="A82" s="40"/>
      <c r="B82" s="40"/>
      <c r="C82" s="40" t="s">
        <v>725</v>
      </c>
      <c r="D82" s="41" t="s">
        <v>726</v>
      </c>
      <c r="E82" s="42">
        <f>Source!AQ33</f>
        <v>10.8</v>
      </c>
      <c r="F82" s="43"/>
      <c r="G82" s="44" t="str">
        <f>Source!DI33</f>
        <v>)*1,1</v>
      </c>
      <c r="H82" s="42">
        <f>Source!AV33</f>
        <v>1.0469999999999999</v>
      </c>
      <c r="I82" s="43">
        <f>Source!U33</f>
        <v>4.48402878</v>
      </c>
      <c r="J82" s="42"/>
      <c r="K82" s="43"/>
      <c r="AB82" s="63">
        <f>I82</f>
        <v>4.48402878</v>
      </c>
    </row>
    <row r="83" spans="1:35" ht="13.8" x14ac:dyDescent="0.25">
      <c r="C83" s="21" t="s">
        <v>727</v>
      </c>
      <c r="H83" s="45">
        <f>I76+I77+I79+I80+I81+0</f>
        <v>415.72</v>
      </c>
      <c r="I83" s="45"/>
      <c r="J83" s="45">
        <f>K76+K77+K79+K80+K81+0</f>
        <v>13800.440000000002</v>
      </c>
      <c r="K83" s="45"/>
      <c r="O83" s="63">
        <f>I76+I77+I79+I80+I81+0</f>
        <v>415.72</v>
      </c>
      <c r="P83" s="63">
        <f>K76+K77+K79+K80+K81+0</f>
        <v>13800.440000000002</v>
      </c>
      <c r="X83" s="8">
        <f>IF(Source!BI33&lt;=1,I76+I77+I79+I80+I81-0, 0)</f>
        <v>415.72</v>
      </c>
      <c r="Y83" s="8">
        <f>IF(Source!BI33=2,I76+I77+I79+I80+I81-0, 0)</f>
        <v>0</v>
      </c>
      <c r="Z83" s="8">
        <f>IF(Source!BI33=3,I76+I77+I79+I80+I81-0, 0)</f>
        <v>0</v>
      </c>
      <c r="AA83" s="8">
        <f>IF(Source!BI33=4,I76+I77+I79+I80+I81,0)</f>
        <v>0</v>
      </c>
    </row>
    <row r="85" spans="1:35" ht="13.8" x14ac:dyDescent="0.25">
      <c r="B85" s="31" t="str">
        <f>Source!G34</f>
        <v>Устройство фундамента</v>
      </c>
      <c r="C85" s="31"/>
      <c r="D85" s="31"/>
      <c r="E85" s="31"/>
      <c r="F85" s="31"/>
      <c r="G85" s="31"/>
      <c r="H85" s="31"/>
      <c r="I85" s="31"/>
      <c r="J85" s="31"/>
    </row>
    <row r="86" spans="1:35" ht="40.200000000000003" x14ac:dyDescent="0.3">
      <c r="A86" s="33">
        <v>6</v>
      </c>
      <c r="B86" s="33" t="s">
        <v>732</v>
      </c>
      <c r="C86" s="33" t="s">
        <v>56</v>
      </c>
      <c r="D86" s="35" t="str">
        <f>Source!H35</f>
        <v>1 м3 основания</v>
      </c>
      <c r="E86" s="34">
        <f>Source!I35</f>
        <v>30.21</v>
      </c>
      <c r="F86" s="37"/>
      <c r="G86" s="36"/>
      <c r="H86" s="34"/>
      <c r="I86" s="37"/>
      <c r="J86" s="34"/>
      <c r="K86" s="37"/>
      <c r="Q86" s="8">
        <f>ROUND((Source!DN35/100)*ROUND((ROUND((Source!AF35*Source!AV35*Source!I35),2)),2), 2)</f>
        <v>296.64999999999998</v>
      </c>
      <c r="R86" s="8">
        <f>Source!X35</f>
        <v>11471.13</v>
      </c>
      <c r="S86" s="8">
        <f>ROUND((Source!DO35/100)*ROUND((ROUND((Source!AF35*Source!AV35*Source!I35),2)),2), 2)</f>
        <v>217.54</v>
      </c>
      <c r="T86" s="8">
        <f>Source!Y35</f>
        <v>5405.94</v>
      </c>
      <c r="U86" s="8">
        <f>ROUND((175/100)*ROUND((ROUND((Source!AE35*Source!AV35*Source!I35),2)),2), 2)</f>
        <v>200.32</v>
      </c>
      <c r="V86" s="8">
        <f>ROUND((160/100)*ROUND(ROUND((ROUND((Source!AE35*Source!AV35*Source!I35),2)*Source!BS35),2), 2), 2)</f>
        <v>8547.7000000000007</v>
      </c>
      <c r="AI86" s="8">
        <v>0</v>
      </c>
    </row>
    <row r="87" spans="1:35" ht="14.4" x14ac:dyDescent="0.3">
      <c r="A87" s="33"/>
      <c r="B87" s="33"/>
      <c r="C87" s="33" t="s">
        <v>718</v>
      </c>
      <c r="D87" s="35"/>
      <c r="E87" s="34"/>
      <c r="F87" s="37">
        <f>Source!AO35</f>
        <v>8.1199999999999992</v>
      </c>
      <c r="G87" s="36" t="str">
        <f>Source!DG35</f>
        <v>)*1,1</v>
      </c>
      <c r="H87" s="34">
        <f>Source!AV35</f>
        <v>1.0469999999999999</v>
      </c>
      <c r="I87" s="37">
        <f>ROUND((ROUND((Source!AF35*Source!AV35*Source!I35),2)),2)</f>
        <v>282.52</v>
      </c>
      <c r="J87" s="34">
        <f>IF(Source!BA35&lt;&gt; 0, Source!BA35, 1)</f>
        <v>46.67</v>
      </c>
      <c r="K87" s="37">
        <f>Source!S35</f>
        <v>13185.21</v>
      </c>
      <c r="W87" s="8">
        <f>I87</f>
        <v>282.52</v>
      </c>
    </row>
    <row r="88" spans="1:35" ht="14.4" x14ac:dyDescent="0.3">
      <c r="A88" s="33"/>
      <c r="B88" s="33"/>
      <c r="C88" s="33" t="s">
        <v>719</v>
      </c>
      <c r="D88" s="35"/>
      <c r="E88" s="34"/>
      <c r="F88" s="37">
        <f>Source!AM35</f>
        <v>17.05</v>
      </c>
      <c r="G88" s="36" t="str">
        <f>Source!DE35</f>
        <v>)*1,1</v>
      </c>
      <c r="H88" s="34">
        <f>Source!AV35</f>
        <v>1.0469999999999999</v>
      </c>
      <c r="I88" s="37">
        <f>(ROUND((ROUND((((Source!ET35*1.1))*Source!AV35*Source!I35),2)),2)+ROUND((ROUND(((Source!AE35-((Source!EU35*1.1)))*Source!AV35*Source!I35),2)),2))</f>
        <v>593.22</v>
      </c>
      <c r="J88" s="34">
        <f>IF(Source!BB35&lt;&gt; 0, Source!BB35, 1)</f>
        <v>17.64</v>
      </c>
      <c r="K88" s="37">
        <f>Source!Q35</f>
        <v>10464.4</v>
      </c>
    </row>
    <row r="89" spans="1:35" ht="14.4" x14ac:dyDescent="0.3">
      <c r="A89" s="33"/>
      <c r="B89" s="33"/>
      <c r="C89" s="33" t="s">
        <v>720</v>
      </c>
      <c r="D89" s="35"/>
      <c r="E89" s="34"/>
      <c r="F89" s="37">
        <f>Source!AN35</f>
        <v>3.29</v>
      </c>
      <c r="G89" s="36" t="str">
        <f>Source!DF35</f>
        <v>)*1,1</v>
      </c>
      <c r="H89" s="34">
        <f>Source!AV35</f>
        <v>1.0469999999999999</v>
      </c>
      <c r="I89" s="39">
        <f>ROUND((ROUND((Source!AE35*Source!AV35*Source!I35),2)),2)</f>
        <v>114.47</v>
      </c>
      <c r="J89" s="34">
        <f>IF(Source!BS35&lt;&gt; 0, Source!BS35, 1)</f>
        <v>46.67</v>
      </c>
      <c r="K89" s="39">
        <f>Source!R35</f>
        <v>5342.31</v>
      </c>
      <c r="W89" s="8">
        <f>I89</f>
        <v>114.47</v>
      </c>
    </row>
    <row r="90" spans="1:35" ht="14.4" x14ac:dyDescent="0.3">
      <c r="A90" s="33"/>
      <c r="B90" s="33"/>
      <c r="C90" s="33" t="s">
        <v>733</v>
      </c>
      <c r="D90" s="35"/>
      <c r="E90" s="34"/>
      <c r="F90" s="37">
        <f>Source!AL35</f>
        <v>1.06</v>
      </c>
      <c r="G90" s="36" t="str">
        <f>Source!DD35</f>
        <v/>
      </c>
      <c r="H90" s="34">
        <f>Source!AW35</f>
        <v>1.0029999999999999</v>
      </c>
      <c r="I90" s="37">
        <f>ROUND((ROUND((Source!AC35*Source!AW35*Source!I35),2)),2)</f>
        <v>32.119999999999997</v>
      </c>
      <c r="J90" s="34">
        <f>IF(Source!BC35&lt;&gt; 0, Source!BC35, 1)</f>
        <v>7.05</v>
      </c>
      <c r="K90" s="37">
        <f>Source!P35</f>
        <v>226.45</v>
      </c>
    </row>
    <row r="91" spans="1:35" ht="27.6" x14ac:dyDescent="0.3">
      <c r="A91" s="33" t="s">
        <v>61</v>
      </c>
      <c r="B91" s="33" t="str">
        <f>Source!F36</f>
        <v>1.1-1-766</v>
      </c>
      <c r="C91" s="33" t="s">
        <v>63</v>
      </c>
      <c r="D91" s="35" t="str">
        <f>Source!H36</f>
        <v>м3</v>
      </c>
      <c r="E91" s="34">
        <f>Source!I36</f>
        <v>33.231000000000002</v>
      </c>
      <c r="F91" s="37">
        <f>Source!AK36</f>
        <v>104.99</v>
      </c>
      <c r="G91" s="46" t="s">
        <v>3</v>
      </c>
      <c r="H91" s="34">
        <f>Source!AW36</f>
        <v>1.0029999999999999</v>
      </c>
      <c r="I91" s="37">
        <f>ROUND((ROUND((Source!AC36*Source!AW36*Source!I36),2)),2)+(ROUND((ROUND(((Source!ET36)*Source!AV36*Source!I36),2)),2)+ROUND((ROUND(((Source!AE36-(Source!EU36))*Source!AV36*Source!I36),2)),2))+ROUND((ROUND((Source!AF36*Source!AV36*Source!I36),2)),2)</f>
        <v>3499.39</v>
      </c>
      <c r="J91" s="34">
        <f>IF(Source!BC36&lt;&gt; 0, Source!BC36, 1)</f>
        <v>8.56</v>
      </c>
      <c r="K91" s="37">
        <f>Source!O36</f>
        <v>29954.78</v>
      </c>
      <c r="Q91" s="8">
        <f>ROUND((Source!DN36/100)*ROUND((ROUND((Source!AF36*Source!AV36*Source!I36),2)),2), 2)</f>
        <v>0</v>
      </c>
      <c r="R91" s="8">
        <f>Source!X36</f>
        <v>0</v>
      </c>
      <c r="S91" s="8">
        <f>ROUND((Source!DO36/100)*ROUND((ROUND((Source!AF36*Source!AV36*Source!I36),2)),2), 2)</f>
        <v>0</v>
      </c>
      <c r="T91" s="8">
        <f>Source!Y36</f>
        <v>0</v>
      </c>
      <c r="U91" s="8">
        <f>ROUND((175/100)*ROUND((ROUND((Source!AE36*Source!AV36*Source!I36),2)),2), 2)</f>
        <v>0</v>
      </c>
      <c r="V91" s="8">
        <f>ROUND((160/100)*ROUND(ROUND((ROUND((Source!AE36*Source!AV36*Source!I36),2)*Source!BS36),2), 2), 2)</f>
        <v>0</v>
      </c>
      <c r="X91" s="8">
        <f>IF(Source!BI36&lt;=1,I91, 0)</f>
        <v>3499.39</v>
      </c>
      <c r="Y91" s="8">
        <f>IF(Source!BI36=2,I91, 0)</f>
        <v>0</v>
      </c>
      <c r="Z91" s="8">
        <f>IF(Source!BI36=3,I91, 0)</f>
        <v>0</v>
      </c>
      <c r="AA91" s="8">
        <f>IF(Source!BI36=4,I91, 0)</f>
        <v>0</v>
      </c>
      <c r="AI91" s="8">
        <v>3</v>
      </c>
    </row>
    <row r="92" spans="1:35" ht="14.4" x14ac:dyDescent="0.3">
      <c r="A92" s="33"/>
      <c r="B92" s="33"/>
      <c r="C92" s="33" t="s">
        <v>721</v>
      </c>
      <c r="D92" s="35" t="s">
        <v>722</v>
      </c>
      <c r="E92" s="34">
        <f>Source!DN35</f>
        <v>105</v>
      </c>
      <c r="F92" s="37"/>
      <c r="G92" s="36"/>
      <c r="H92" s="34"/>
      <c r="I92" s="37">
        <f>SUM(Q86:Q91)</f>
        <v>296.64999999999998</v>
      </c>
      <c r="J92" s="34">
        <f>Source!BZ35</f>
        <v>87</v>
      </c>
      <c r="K92" s="37">
        <f>SUM(R86:R91)</f>
        <v>11471.13</v>
      </c>
    </row>
    <row r="93" spans="1:35" ht="14.4" x14ac:dyDescent="0.3">
      <c r="A93" s="33"/>
      <c r="B93" s="33"/>
      <c r="C93" s="33" t="s">
        <v>723</v>
      </c>
      <c r="D93" s="35" t="s">
        <v>722</v>
      </c>
      <c r="E93" s="34">
        <f>Source!DO35</f>
        <v>77</v>
      </c>
      <c r="F93" s="37"/>
      <c r="G93" s="36"/>
      <c r="H93" s="34"/>
      <c r="I93" s="37">
        <f>SUM(S86:S92)</f>
        <v>217.54</v>
      </c>
      <c r="J93" s="34">
        <f>Source!CA35</f>
        <v>41</v>
      </c>
      <c r="K93" s="37">
        <f>SUM(T86:T92)</f>
        <v>5405.94</v>
      </c>
    </row>
    <row r="94" spans="1:35" ht="14.4" x14ac:dyDescent="0.3">
      <c r="A94" s="33"/>
      <c r="B94" s="33"/>
      <c r="C94" s="33" t="s">
        <v>724</v>
      </c>
      <c r="D94" s="35" t="s">
        <v>722</v>
      </c>
      <c r="E94" s="34">
        <f>175</f>
        <v>175</v>
      </c>
      <c r="F94" s="37"/>
      <c r="G94" s="36"/>
      <c r="H94" s="34"/>
      <c r="I94" s="37">
        <f>SUM(U86:U93)</f>
        <v>200.32</v>
      </c>
      <c r="J94" s="34">
        <f>160</f>
        <v>160</v>
      </c>
      <c r="K94" s="37">
        <f>SUM(V86:V93)</f>
        <v>8547.7000000000007</v>
      </c>
    </row>
    <row r="95" spans="1:35" ht="14.4" x14ac:dyDescent="0.3">
      <c r="A95" s="40"/>
      <c r="B95" s="40"/>
      <c r="C95" s="40" t="s">
        <v>725</v>
      </c>
      <c r="D95" s="41" t="s">
        <v>726</v>
      </c>
      <c r="E95" s="42">
        <f>Source!AQ35</f>
        <v>0.78</v>
      </c>
      <c r="F95" s="43"/>
      <c r="G95" s="44" t="str">
        <f>Source!DI35</f>
        <v>)*1,1</v>
      </c>
      <c r="H95" s="42">
        <f>Source!AV35</f>
        <v>1.0469999999999999</v>
      </c>
      <c r="I95" s="43">
        <f>Source!U35</f>
        <v>27.138428460000004</v>
      </c>
      <c r="J95" s="42"/>
      <c r="K95" s="43"/>
      <c r="AB95" s="63">
        <f>I95</f>
        <v>27.138428460000004</v>
      </c>
    </row>
    <row r="96" spans="1:35" ht="13.8" x14ac:dyDescent="0.25">
      <c r="C96" s="21" t="s">
        <v>727</v>
      </c>
      <c r="H96" s="45">
        <f>I87+I88+I90+I92+I93+I94+SUM(I91:I91)</f>
        <v>5121.76</v>
      </c>
      <c r="I96" s="45"/>
      <c r="J96" s="45">
        <f>K87+K88+K90+K92+K93+K94+SUM(K91:K91)</f>
        <v>79255.61</v>
      </c>
      <c r="K96" s="45"/>
      <c r="O96" s="63">
        <f>I87+I88+I90+I92+I93+I94+SUM(I91:I91)</f>
        <v>5121.76</v>
      </c>
      <c r="P96" s="63">
        <f>K87+K88+K90+K92+K93+K94+SUM(K91:K91)</f>
        <v>79255.61</v>
      </c>
      <c r="X96" s="8">
        <f>IF(Source!BI35&lt;=1,I87+I88+I90+I92+I93+I94-0, 0)</f>
        <v>1622.37</v>
      </c>
      <c r="Y96" s="8">
        <f>IF(Source!BI35=2,I87+I88+I90+I92+I93+I94-0, 0)</f>
        <v>0</v>
      </c>
      <c r="Z96" s="8">
        <f>IF(Source!BI35=3,I87+I88+I90+I92+I93+I94-0, 0)</f>
        <v>0</v>
      </c>
      <c r="AA96" s="8">
        <f>IF(Source!BI35=4,I87+I88+I90+I92+I93+I94,0)</f>
        <v>0</v>
      </c>
    </row>
    <row r="98" spans="1:35" ht="13.8" x14ac:dyDescent="0.25">
      <c r="B98" s="31" t="str">
        <f>Source!G37</f>
        <v>Устройство цементно-песчаной стяжки h=50 мм (масса 1 м3 = 1800 кг)</v>
      </c>
      <c r="C98" s="31"/>
      <c r="D98" s="31"/>
      <c r="E98" s="31"/>
      <c r="F98" s="31"/>
      <c r="G98" s="31"/>
      <c r="H98" s="31"/>
      <c r="I98" s="31"/>
      <c r="J98" s="31"/>
    </row>
    <row r="99" spans="1:35" ht="40.200000000000003" x14ac:dyDescent="0.3">
      <c r="A99" s="33">
        <v>7</v>
      </c>
      <c r="B99" s="33" t="s">
        <v>734</v>
      </c>
      <c r="C99" s="33" t="s">
        <v>69</v>
      </c>
      <c r="D99" s="35" t="str">
        <f>Source!H38</f>
        <v>100 м2 стяжки</v>
      </c>
      <c r="E99" s="34">
        <f>Source!I38</f>
        <v>0.4249</v>
      </c>
      <c r="F99" s="37"/>
      <c r="G99" s="36"/>
      <c r="H99" s="34"/>
      <c r="I99" s="37"/>
      <c r="J99" s="34"/>
      <c r="K99" s="37"/>
      <c r="Q99" s="8">
        <f>ROUND((Source!DN38/100)*ROUND((ROUND((Source!AF38*Source!AV38*Source!I38),2)),2), 2)</f>
        <v>142.62</v>
      </c>
      <c r="R99" s="8">
        <f>Source!X38</f>
        <v>4936.59</v>
      </c>
      <c r="S99" s="8">
        <f>ROUND((Source!DO38/100)*ROUND((ROUND((Source!AF38*Source!AV38*Source!I38),2)),2), 2)</f>
        <v>99.83</v>
      </c>
      <c r="T99" s="8">
        <f>Source!Y38</f>
        <v>2274.16</v>
      </c>
      <c r="U99" s="8">
        <f>ROUND((175/100)*ROUND((ROUND((Source!AE38*Source!AV38*Source!I38),2)),2), 2)</f>
        <v>0</v>
      </c>
      <c r="V99" s="8">
        <f>ROUND((160/100)*ROUND(ROUND((ROUND((Source!AE38*Source!AV38*Source!I38),2)*Source!BS38),2), 2), 2)</f>
        <v>0</v>
      </c>
      <c r="AI99" s="8">
        <v>0</v>
      </c>
    </row>
    <row r="100" spans="1:35" x14ac:dyDescent="0.25">
      <c r="C100" s="38" t="str">
        <f>"Объем: "&amp;Source!I38&amp;"=(7*"&amp;"6,07)/"&amp;"100"</f>
        <v>Объем: 0,4249=(7*6,07)/100</v>
      </c>
    </row>
    <row r="101" spans="1:35" ht="14.4" x14ac:dyDescent="0.3">
      <c r="A101" s="33"/>
      <c r="B101" s="33"/>
      <c r="C101" s="33" t="s">
        <v>718</v>
      </c>
      <c r="D101" s="35"/>
      <c r="E101" s="34"/>
      <c r="F101" s="37">
        <f>Source!AO38</f>
        <v>242.87</v>
      </c>
      <c r="G101" s="36" t="str">
        <f>Source!DG38</f>
        <v>)*1,1</v>
      </c>
      <c r="H101" s="34">
        <f>Source!AV38</f>
        <v>1.0469999999999999</v>
      </c>
      <c r="I101" s="37">
        <f>ROUND((ROUND((Source!AF38*Source!AV38*Source!I38),2)),2)</f>
        <v>118.85</v>
      </c>
      <c r="J101" s="34">
        <f>IF(Source!BA38&lt;&gt; 0, Source!BA38, 1)</f>
        <v>46.67</v>
      </c>
      <c r="K101" s="37">
        <f>Source!S38</f>
        <v>5546.73</v>
      </c>
      <c r="W101" s="8">
        <f>I101</f>
        <v>118.85</v>
      </c>
    </row>
    <row r="102" spans="1:35" ht="14.4" x14ac:dyDescent="0.3">
      <c r="A102" s="33"/>
      <c r="B102" s="33"/>
      <c r="C102" s="33" t="s">
        <v>719</v>
      </c>
      <c r="D102" s="35"/>
      <c r="E102" s="34"/>
      <c r="F102" s="37">
        <f>Source!AM38</f>
        <v>1.8</v>
      </c>
      <c r="G102" s="36" t="str">
        <f>Source!DE38</f>
        <v>)*1,1</v>
      </c>
      <c r="H102" s="34">
        <f>Source!AV38</f>
        <v>1.0469999999999999</v>
      </c>
      <c r="I102" s="37">
        <f>(ROUND((ROUND((((Source!ET38*1.1))*Source!AV38*Source!I38),2)),2)+ROUND((ROUND(((Source!AE38-((Source!EU38*1.1)))*Source!AV38*Source!I38),2)),2))</f>
        <v>0.88</v>
      </c>
      <c r="J102" s="34">
        <f>IF(Source!BB38&lt;&gt; 0, Source!BB38, 1)</f>
        <v>10.56</v>
      </c>
      <c r="K102" s="37">
        <f>Source!Q38</f>
        <v>9.2899999999999991</v>
      </c>
    </row>
    <row r="103" spans="1:35" ht="14.4" x14ac:dyDescent="0.3">
      <c r="A103" s="33"/>
      <c r="B103" s="33"/>
      <c r="C103" s="33" t="s">
        <v>733</v>
      </c>
      <c r="D103" s="35"/>
      <c r="E103" s="34"/>
      <c r="F103" s="37">
        <f>Source!AL38</f>
        <v>24.75</v>
      </c>
      <c r="G103" s="36" t="str">
        <f>Source!DD38</f>
        <v/>
      </c>
      <c r="H103" s="34">
        <f>Source!AW38</f>
        <v>1</v>
      </c>
      <c r="I103" s="37">
        <f>ROUND((ROUND((Source!AC38*Source!AW38*Source!I38),2)),2)</f>
        <v>10.52</v>
      </c>
      <c r="J103" s="34">
        <f>IF(Source!BC38&lt;&gt; 0, Source!BC38, 1)</f>
        <v>7.05</v>
      </c>
      <c r="K103" s="37">
        <f>Source!P38</f>
        <v>74.17</v>
      </c>
    </row>
    <row r="104" spans="1:35" ht="41.4" x14ac:dyDescent="0.3">
      <c r="A104" s="33" t="s">
        <v>74</v>
      </c>
      <c r="B104" s="33" t="str">
        <f>Source!F39</f>
        <v>1.3-2-18</v>
      </c>
      <c r="C104" s="33" t="s">
        <v>76</v>
      </c>
      <c r="D104" s="35" t="str">
        <f>Source!H39</f>
        <v>т</v>
      </c>
      <c r="E104" s="34">
        <f>Source!I39</f>
        <v>1.560233</v>
      </c>
      <c r="F104" s="37">
        <f>Source!AK39</f>
        <v>438.37</v>
      </c>
      <c r="G104" s="46" t="s">
        <v>3</v>
      </c>
      <c r="H104" s="34">
        <f>Source!AW39</f>
        <v>1</v>
      </c>
      <c r="I104" s="37">
        <f>ROUND((ROUND((Source!AC39*Source!AW39*Source!I39),2)),2)+(ROUND((ROUND(((Source!ET39)*Source!AV39*Source!I39),2)),2)+ROUND((ROUND(((Source!AE39-(Source!EU39))*Source!AV39*Source!I39),2)),2))+ROUND((ROUND((Source!AF39*Source!AV39*Source!I39),2)),2)</f>
        <v>683.96</v>
      </c>
      <c r="J104" s="34">
        <f>IF(Source!BC39&lt;&gt; 0, Source!BC39, 1)</f>
        <v>18.73</v>
      </c>
      <c r="K104" s="37">
        <f>Source!O39</f>
        <v>12810.57</v>
      </c>
      <c r="Q104" s="8">
        <f>ROUND((Source!DN39/100)*ROUND((ROUND((Source!AF39*Source!AV39*Source!I39),2)),2), 2)</f>
        <v>0</v>
      </c>
      <c r="R104" s="8">
        <f>Source!X39</f>
        <v>0</v>
      </c>
      <c r="S104" s="8">
        <f>ROUND((Source!DO39/100)*ROUND((ROUND((Source!AF39*Source!AV39*Source!I39),2)),2), 2)</f>
        <v>0</v>
      </c>
      <c r="T104" s="8">
        <f>Source!Y39</f>
        <v>0</v>
      </c>
      <c r="U104" s="8">
        <f>ROUND((175/100)*ROUND((ROUND((Source!AE39*Source!AV39*Source!I39),2)),2), 2)</f>
        <v>0</v>
      </c>
      <c r="V104" s="8">
        <f>ROUND((160/100)*ROUND(ROUND((ROUND((Source!AE39*Source!AV39*Source!I39),2)*Source!BS39),2), 2), 2)</f>
        <v>0</v>
      </c>
      <c r="X104" s="8">
        <f>IF(Source!BI39&lt;=1,I104, 0)</f>
        <v>683.96</v>
      </c>
      <c r="Y104" s="8">
        <f>IF(Source!BI39=2,I104, 0)</f>
        <v>0</v>
      </c>
      <c r="Z104" s="8">
        <f>IF(Source!BI39=3,I104, 0)</f>
        <v>0</v>
      </c>
      <c r="AA104" s="8">
        <f>IF(Source!BI39=4,I104, 0)</f>
        <v>0</v>
      </c>
      <c r="AI104" s="8">
        <v>3</v>
      </c>
    </row>
    <row r="105" spans="1:35" ht="14.4" x14ac:dyDescent="0.3">
      <c r="A105" s="33"/>
      <c r="B105" s="33"/>
      <c r="C105" s="33" t="s">
        <v>721</v>
      </c>
      <c r="D105" s="35" t="s">
        <v>722</v>
      </c>
      <c r="E105" s="34">
        <f>Source!DN38</f>
        <v>120</v>
      </c>
      <c r="F105" s="37"/>
      <c r="G105" s="36"/>
      <c r="H105" s="34"/>
      <c r="I105" s="37">
        <f>SUM(Q99:Q104)</f>
        <v>142.62</v>
      </c>
      <c r="J105" s="34">
        <f>Source!BZ38</f>
        <v>89</v>
      </c>
      <c r="K105" s="37">
        <f>SUM(R99:R104)</f>
        <v>4936.59</v>
      </c>
    </row>
    <row r="106" spans="1:35" ht="14.4" x14ac:dyDescent="0.3">
      <c r="A106" s="33"/>
      <c r="B106" s="33"/>
      <c r="C106" s="33" t="s">
        <v>723</v>
      </c>
      <c r="D106" s="35" t="s">
        <v>722</v>
      </c>
      <c r="E106" s="34">
        <f>Source!DO38</f>
        <v>84</v>
      </c>
      <c r="F106" s="37"/>
      <c r="G106" s="36"/>
      <c r="H106" s="34"/>
      <c r="I106" s="37">
        <f>SUM(S99:S105)</f>
        <v>99.83</v>
      </c>
      <c r="J106" s="34">
        <f>Source!CA38</f>
        <v>41</v>
      </c>
      <c r="K106" s="37">
        <f>SUM(T99:T105)</f>
        <v>2274.16</v>
      </c>
    </row>
    <row r="107" spans="1:35" ht="14.4" x14ac:dyDescent="0.3">
      <c r="A107" s="40"/>
      <c r="B107" s="40"/>
      <c r="C107" s="40" t="s">
        <v>725</v>
      </c>
      <c r="D107" s="41" t="s">
        <v>726</v>
      </c>
      <c r="E107" s="42">
        <f>Source!AQ38</f>
        <v>23.33</v>
      </c>
      <c r="F107" s="43"/>
      <c r="G107" s="44" t="str">
        <f>Source!DI38</f>
        <v>)*1,1</v>
      </c>
      <c r="H107" s="42">
        <f>Source!AV38</f>
        <v>1.0469999999999999</v>
      </c>
      <c r="I107" s="43">
        <f>Source!U38</f>
        <v>11.416706508899999</v>
      </c>
      <c r="J107" s="42"/>
      <c r="K107" s="43"/>
      <c r="AB107" s="63">
        <f>I107</f>
        <v>11.416706508899999</v>
      </c>
    </row>
    <row r="108" spans="1:35" ht="13.8" x14ac:dyDescent="0.25">
      <c r="C108" s="21" t="s">
        <v>727</v>
      </c>
      <c r="H108" s="45">
        <f>I101+I102+I103+I105+I106+SUM(I104:I104)</f>
        <v>1056.6600000000001</v>
      </c>
      <c r="I108" s="45"/>
      <c r="J108" s="45">
        <f>K101+K102+K103+K105+K106+SUM(K104:K104)</f>
        <v>25651.51</v>
      </c>
      <c r="K108" s="45"/>
      <c r="O108" s="63">
        <f>I101+I102+I103+I105+I106+SUM(I104:I104)</f>
        <v>1056.6600000000001</v>
      </c>
      <c r="P108" s="63">
        <f>K101+K102+K103+K105+K106+SUM(K104:K104)</f>
        <v>25651.51</v>
      </c>
      <c r="X108" s="8">
        <f>IF(Source!BI38&lt;=1,I101+I102+I103+I105+I106-0, 0)</f>
        <v>372.7</v>
      </c>
      <c r="Y108" s="8">
        <f>IF(Source!BI38=2,I101+I102+I103+I105+I106-0, 0)</f>
        <v>0</v>
      </c>
      <c r="Z108" s="8">
        <f>IF(Source!BI38=3,I101+I102+I103+I105+I106-0, 0)</f>
        <v>0</v>
      </c>
      <c r="AA108" s="8">
        <f>IF(Source!BI38=4,I101+I102+I103+I105+I106,0)</f>
        <v>0</v>
      </c>
    </row>
    <row r="110" spans="1:35" ht="40.200000000000003" x14ac:dyDescent="0.3">
      <c r="A110" s="33">
        <v>8</v>
      </c>
      <c r="B110" s="33" t="s">
        <v>735</v>
      </c>
      <c r="C110" s="33" t="s">
        <v>81</v>
      </c>
      <c r="D110" s="35" t="str">
        <f>Source!H40</f>
        <v>100 м2 стяжки</v>
      </c>
      <c r="E110" s="34">
        <f>Source!I40</f>
        <v>0.4249</v>
      </c>
      <c r="F110" s="37"/>
      <c r="G110" s="36"/>
      <c r="H110" s="34"/>
      <c r="I110" s="37"/>
      <c r="J110" s="34"/>
      <c r="K110" s="37"/>
      <c r="Q110" s="8">
        <f>ROUND((Source!DN40/100)*ROUND((ROUND((Source!AF40*Source!AV40*Source!I40),2)),2), 2)</f>
        <v>15.85</v>
      </c>
      <c r="R110" s="8">
        <f>Source!X40</f>
        <v>548.69000000000005</v>
      </c>
      <c r="S110" s="8">
        <f>ROUND((Source!DO40/100)*ROUND((ROUND((Source!AF40*Source!AV40*Source!I40),2)),2), 2)</f>
        <v>11.1</v>
      </c>
      <c r="T110" s="8">
        <f>Source!Y40</f>
        <v>252.77</v>
      </c>
      <c r="U110" s="8">
        <f>ROUND((175/100)*ROUND((ROUND((Source!AE40*Source!AV40*Source!I40),2)),2), 2)</f>
        <v>0</v>
      </c>
      <c r="V110" s="8">
        <f>ROUND((160/100)*ROUND(ROUND((ROUND((Source!AE40*Source!AV40*Source!I40),2)*Source!BS40),2), 2), 2)</f>
        <v>0</v>
      </c>
      <c r="AI110" s="8">
        <v>0</v>
      </c>
    </row>
    <row r="111" spans="1:35" ht="14.4" x14ac:dyDescent="0.3">
      <c r="A111" s="33"/>
      <c r="B111" s="33"/>
      <c r="C111" s="33" t="s">
        <v>718</v>
      </c>
      <c r="D111" s="35"/>
      <c r="E111" s="34"/>
      <c r="F111" s="37">
        <f>Source!AO40</f>
        <v>4.5</v>
      </c>
      <c r="G111" s="36" t="str">
        <f>Source!DG40</f>
        <v>)*6)*1,1</v>
      </c>
      <c r="H111" s="34">
        <f>Source!AV40</f>
        <v>1.0469999999999999</v>
      </c>
      <c r="I111" s="37">
        <f>ROUND((ROUND((Source!AF40*Source!AV40*Source!I40),2)),2)</f>
        <v>13.21</v>
      </c>
      <c r="J111" s="34">
        <f>IF(Source!BA40&lt;&gt; 0, Source!BA40, 1)</f>
        <v>46.67</v>
      </c>
      <c r="K111" s="37">
        <f>Source!S40</f>
        <v>616.51</v>
      </c>
      <c r="W111" s="8">
        <f>I111</f>
        <v>13.21</v>
      </c>
    </row>
    <row r="112" spans="1:35" ht="14.4" x14ac:dyDescent="0.3">
      <c r="A112" s="33"/>
      <c r="B112" s="33"/>
      <c r="C112" s="33" t="s">
        <v>719</v>
      </c>
      <c r="D112" s="35"/>
      <c r="E112" s="34"/>
      <c r="F112" s="37">
        <f>Source!AM40</f>
        <v>0.46</v>
      </c>
      <c r="G112" s="36" t="str">
        <f>Source!DE40</f>
        <v>)*6)*1,1</v>
      </c>
      <c r="H112" s="34">
        <f>Source!AV40</f>
        <v>1.0469999999999999</v>
      </c>
      <c r="I112" s="37">
        <f>(ROUND((ROUND(((((Source!ET40*6)*1.1))*Source!AV40*Source!I40),2)),2)+ROUND((ROUND(((Source!AE40-(((Source!EU40*6)*1.1)))*Source!AV40*Source!I40),2)),2))</f>
        <v>1.35</v>
      </c>
      <c r="J112" s="34">
        <f>IF(Source!BB40&lt;&gt; 0, Source!BB40, 1)</f>
        <v>10.57</v>
      </c>
      <c r="K112" s="37">
        <f>Source!Q40</f>
        <v>14.27</v>
      </c>
    </row>
    <row r="113" spans="1:35" ht="41.4" x14ac:dyDescent="0.3">
      <c r="A113" s="33" t="s">
        <v>85</v>
      </c>
      <c r="B113" s="33" t="str">
        <f>Source!F41</f>
        <v>1.3-2-18</v>
      </c>
      <c r="C113" s="33" t="s">
        <v>76</v>
      </c>
      <c r="D113" s="35" t="str">
        <f>Source!H41</f>
        <v>т</v>
      </c>
      <c r="E113" s="34">
        <f>Source!I41</f>
        <v>2.3403489999999998</v>
      </c>
      <c r="F113" s="37">
        <f>Source!AK41</f>
        <v>438.37</v>
      </c>
      <c r="G113" s="46" t="s">
        <v>736</v>
      </c>
      <c r="H113" s="34">
        <f>Source!AW41</f>
        <v>1</v>
      </c>
      <c r="I113" s="37">
        <f>ROUND((ROUND((Source!AC41*Source!AW41*Source!I41),2)),2)+(ROUND((ROUND(((Source!ET41)*Source!AV41*Source!I41),2)),2)+ROUND((ROUND(((Source!AE41-(Source!EU41))*Source!AV41*Source!I41),2)),2))+ROUND((ROUND((Source!AF41*Source!AV41*Source!I41),2)),2)</f>
        <v>1025.94</v>
      </c>
      <c r="J113" s="34">
        <f>IF(Source!BC41&lt;&gt; 0, Source!BC41, 1)</f>
        <v>18.73</v>
      </c>
      <c r="K113" s="37">
        <f>Source!O41</f>
        <v>19215.86</v>
      </c>
      <c r="Q113" s="8">
        <f>ROUND((Source!DN41/100)*ROUND((ROUND((Source!AF41*Source!AV41*Source!I41),2)),2), 2)</f>
        <v>0</v>
      </c>
      <c r="R113" s="8">
        <f>Source!X41</f>
        <v>0</v>
      </c>
      <c r="S113" s="8">
        <f>ROUND((Source!DO41/100)*ROUND((ROUND((Source!AF41*Source!AV41*Source!I41),2)),2), 2)</f>
        <v>0</v>
      </c>
      <c r="T113" s="8">
        <f>Source!Y41</f>
        <v>0</v>
      </c>
      <c r="U113" s="8">
        <f>ROUND((175/100)*ROUND((ROUND((Source!AE41*Source!AV41*Source!I41),2)),2), 2)</f>
        <v>0</v>
      </c>
      <c r="V113" s="8">
        <f>ROUND((160/100)*ROUND(ROUND((ROUND((Source!AE41*Source!AV41*Source!I41),2)*Source!BS41),2), 2), 2)</f>
        <v>0</v>
      </c>
      <c r="X113" s="8">
        <f>IF(Source!BI41&lt;=1,I113, 0)</f>
        <v>1025.94</v>
      </c>
      <c r="Y113" s="8">
        <f>IF(Source!BI41=2,I113, 0)</f>
        <v>0</v>
      </c>
      <c r="Z113" s="8">
        <f>IF(Source!BI41=3,I113, 0)</f>
        <v>0</v>
      </c>
      <c r="AA113" s="8">
        <f>IF(Source!BI41=4,I113, 0)</f>
        <v>0</v>
      </c>
      <c r="AI113" s="8">
        <v>3</v>
      </c>
    </row>
    <row r="114" spans="1:35" ht="14.4" x14ac:dyDescent="0.3">
      <c r="A114" s="33"/>
      <c r="B114" s="33"/>
      <c r="C114" s="33" t="s">
        <v>721</v>
      </c>
      <c r="D114" s="35" t="s">
        <v>722</v>
      </c>
      <c r="E114" s="34">
        <f>Source!DN40</f>
        <v>120</v>
      </c>
      <c r="F114" s="37"/>
      <c r="G114" s="36"/>
      <c r="H114" s="34"/>
      <c r="I114" s="37">
        <f>SUM(Q110:Q113)</f>
        <v>15.85</v>
      </c>
      <c r="J114" s="34">
        <f>Source!BZ40</f>
        <v>89</v>
      </c>
      <c r="K114" s="37">
        <f>SUM(R110:R113)</f>
        <v>548.69000000000005</v>
      </c>
    </row>
    <row r="115" spans="1:35" ht="14.4" x14ac:dyDescent="0.3">
      <c r="A115" s="33"/>
      <c r="B115" s="33"/>
      <c r="C115" s="33" t="s">
        <v>723</v>
      </c>
      <c r="D115" s="35" t="s">
        <v>722</v>
      </c>
      <c r="E115" s="34">
        <f>Source!DO40</f>
        <v>84</v>
      </c>
      <c r="F115" s="37"/>
      <c r="G115" s="36"/>
      <c r="H115" s="34"/>
      <c r="I115" s="37">
        <f>SUM(S110:S114)</f>
        <v>11.1</v>
      </c>
      <c r="J115" s="34">
        <f>Source!CA40</f>
        <v>41</v>
      </c>
      <c r="K115" s="37">
        <f>SUM(T110:T114)</f>
        <v>252.77</v>
      </c>
    </row>
    <row r="116" spans="1:35" ht="14.4" x14ac:dyDescent="0.3">
      <c r="A116" s="40"/>
      <c r="B116" s="40"/>
      <c r="C116" s="40" t="s">
        <v>725</v>
      </c>
      <c r="D116" s="41" t="s">
        <v>726</v>
      </c>
      <c r="E116" s="42">
        <f>Source!AQ40</f>
        <v>0.44</v>
      </c>
      <c r="F116" s="43"/>
      <c r="G116" s="44" t="str">
        <f>Source!DI40</f>
        <v>)*6)*1,1</v>
      </c>
      <c r="H116" s="42">
        <f>Source!AV40</f>
        <v>1.0469999999999999</v>
      </c>
      <c r="I116" s="43">
        <f>Source!U40</f>
        <v>1.2919033512000002</v>
      </c>
      <c r="J116" s="42"/>
      <c r="K116" s="43"/>
      <c r="AB116" s="63">
        <f>I116</f>
        <v>1.2919033512000002</v>
      </c>
    </row>
    <row r="117" spans="1:35" ht="13.8" x14ac:dyDescent="0.25">
      <c r="C117" s="21" t="s">
        <v>727</v>
      </c>
      <c r="H117" s="45">
        <f>I111+I112+I114+I115+SUM(I113:I113)</f>
        <v>1067.45</v>
      </c>
      <c r="I117" s="45"/>
      <c r="J117" s="45">
        <f>K111+K112+K114+K115+SUM(K113:K113)</f>
        <v>20648.100000000002</v>
      </c>
      <c r="K117" s="45"/>
      <c r="O117" s="63">
        <f>I111+I112+I114+I115+SUM(I113:I113)</f>
        <v>1067.45</v>
      </c>
      <c r="P117" s="63">
        <f>K111+K112+K114+K115+SUM(K113:K113)</f>
        <v>20648.100000000002</v>
      </c>
      <c r="X117" s="8">
        <f>IF(Source!BI40&lt;=1,I111+I112+I114+I115-0, 0)</f>
        <v>41.51</v>
      </c>
      <c r="Y117" s="8">
        <f>IF(Source!BI40=2,I111+I112+I114+I115-0, 0)</f>
        <v>0</v>
      </c>
      <c r="Z117" s="8">
        <f>IF(Source!BI40=3,I111+I112+I114+I115-0, 0)</f>
        <v>0</v>
      </c>
      <c r="AA117" s="8">
        <f>IF(Source!BI40=4,I111+I112+I114+I115,0)</f>
        <v>0</v>
      </c>
    </row>
    <row r="119" spans="1:35" ht="13.8" x14ac:dyDescent="0.25">
      <c r="B119" s="31" t="str">
        <f>Source!G42</f>
        <v>Устройство защитной цементно-песчаной стяжки h=50 мм (масса 1 м3 = 1800 кг)</v>
      </c>
      <c r="C119" s="31"/>
      <c r="D119" s="31"/>
      <c r="E119" s="31"/>
      <c r="F119" s="31"/>
      <c r="G119" s="31"/>
      <c r="H119" s="31"/>
      <c r="I119" s="31"/>
      <c r="J119" s="31"/>
    </row>
    <row r="120" spans="1:35" ht="40.200000000000003" x14ac:dyDescent="0.3">
      <c r="A120" s="33">
        <v>9</v>
      </c>
      <c r="B120" s="33" t="s">
        <v>734</v>
      </c>
      <c r="C120" s="33" t="s">
        <v>69</v>
      </c>
      <c r="D120" s="35" t="str">
        <f>Source!H43</f>
        <v>100 м2 стяжки</v>
      </c>
      <c r="E120" s="34">
        <f>Source!I43</f>
        <v>0.37419999999999998</v>
      </c>
      <c r="F120" s="37"/>
      <c r="G120" s="36"/>
      <c r="H120" s="34"/>
      <c r="I120" s="37"/>
      <c r="J120" s="34"/>
      <c r="K120" s="37"/>
      <c r="Q120" s="8">
        <f>ROUND((Source!DN43/100)*ROUND((ROUND((Source!AF43*Source!AV43*Source!I43),2)),2), 2)</f>
        <v>125.6</v>
      </c>
      <c r="R120" s="8">
        <f>Source!X43</f>
        <v>4347.6099999999997</v>
      </c>
      <c r="S120" s="8">
        <f>ROUND((Source!DO43/100)*ROUND((ROUND((Source!AF43*Source!AV43*Source!I43),2)),2), 2)</f>
        <v>87.92</v>
      </c>
      <c r="T120" s="8">
        <f>Source!Y43</f>
        <v>2002.83</v>
      </c>
      <c r="U120" s="8">
        <f>ROUND((175/100)*ROUND((ROUND((Source!AE43*Source!AV43*Source!I43),2)),2), 2)</f>
        <v>0</v>
      </c>
      <c r="V120" s="8">
        <f>ROUND((160/100)*ROUND(ROUND((ROUND((Source!AE43*Source!AV43*Source!I43),2)*Source!BS43),2), 2), 2)</f>
        <v>0</v>
      </c>
      <c r="AI120" s="8">
        <v>0</v>
      </c>
    </row>
    <row r="121" spans="1:35" x14ac:dyDescent="0.25">
      <c r="C121" s="38" t="str">
        <f>"Объем: "&amp;Source!I43&amp;"=((6,6*"&amp;"5,67)/"&amp;"100)"</f>
        <v>Объем: 0,3742=((6,6*5,67)/100)</v>
      </c>
    </row>
    <row r="122" spans="1:35" ht="14.4" x14ac:dyDescent="0.3">
      <c r="A122" s="33"/>
      <c r="B122" s="33"/>
      <c r="C122" s="33" t="s">
        <v>718</v>
      </c>
      <c r="D122" s="35"/>
      <c r="E122" s="34"/>
      <c r="F122" s="37">
        <f>Source!AO43</f>
        <v>242.87</v>
      </c>
      <c r="G122" s="36" t="str">
        <f>Source!DG43</f>
        <v>)*1,1</v>
      </c>
      <c r="H122" s="34">
        <f>Source!AV43</f>
        <v>1.0469999999999999</v>
      </c>
      <c r="I122" s="37">
        <f>ROUND((ROUND((Source!AF43*Source!AV43*Source!I43),2)),2)</f>
        <v>104.67</v>
      </c>
      <c r="J122" s="34">
        <f>IF(Source!BA43&lt;&gt; 0, Source!BA43, 1)</f>
        <v>46.67</v>
      </c>
      <c r="K122" s="37">
        <f>Source!S43</f>
        <v>4884.95</v>
      </c>
      <c r="W122" s="8">
        <f>I122</f>
        <v>104.67</v>
      </c>
    </row>
    <row r="123" spans="1:35" ht="14.4" x14ac:dyDescent="0.3">
      <c r="A123" s="33"/>
      <c r="B123" s="33"/>
      <c r="C123" s="33" t="s">
        <v>719</v>
      </c>
      <c r="D123" s="35"/>
      <c r="E123" s="34"/>
      <c r="F123" s="37">
        <f>Source!AM43</f>
        <v>1.8</v>
      </c>
      <c r="G123" s="36" t="str">
        <f>Source!DE43</f>
        <v>)*1,1</v>
      </c>
      <c r="H123" s="34">
        <f>Source!AV43</f>
        <v>1.0469999999999999</v>
      </c>
      <c r="I123" s="37">
        <f>(ROUND((ROUND((((Source!ET43*1.1))*Source!AV43*Source!I43),2)),2)+ROUND((ROUND(((Source!AE43-((Source!EU43*1.1)))*Source!AV43*Source!I43),2)),2))</f>
        <v>0.78</v>
      </c>
      <c r="J123" s="34">
        <f>IF(Source!BB43&lt;&gt; 0, Source!BB43, 1)</f>
        <v>10.56</v>
      </c>
      <c r="K123" s="37">
        <f>Source!Q43</f>
        <v>8.24</v>
      </c>
    </row>
    <row r="124" spans="1:35" ht="14.4" x14ac:dyDescent="0.3">
      <c r="A124" s="33"/>
      <c r="B124" s="33"/>
      <c r="C124" s="33" t="s">
        <v>733</v>
      </c>
      <c r="D124" s="35"/>
      <c r="E124" s="34"/>
      <c r="F124" s="37">
        <f>Source!AL43</f>
        <v>24.75</v>
      </c>
      <c r="G124" s="36" t="str">
        <f>Source!DD43</f>
        <v/>
      </c>
      <c r="H124" s="34">
        <f>Source!AW43</f>
        <v>1</v>
      </c>
      <c r="I124" s="37">
        <f>ROUND((ROUND((Source!AC43*Source!AW43*Source!I43),2)),2)</f>
        <v>9.26</v>
      </c>
      <c r="J124" s="34">
        <f>IF(Source!BC43&lt;&gt; 0, Source!BC43, 1)</f>
        <v>7.05</v>
      </c>
      <c r="K124" s="37">
        <f>Source!P43</f>
        <v>65.28</v>
      </c>
    </row>
    <row r="125" spans="1:35" ht="41.4" x14ac:dyDescent="0.3">
      <c r="A125" s="33" t="s">
        <v>89</v>
      </c>
      <c r="B125" s="33" t="str">
        <f>Source!F44</f>
        <v>1.3-2-18</v>
      </c>
      <c r="C125" s="33" t="s">
        <v>76</v>
      </c>
      <c r="D125" s="35" t="str">
        <f>Source!H44</f>
        <v>т</v>
      </c>
      <c r="E125" s="34">
        <f>Source!I44</f>
        <v>1.3740619999999999</v>
      </c>
      <c r="F125" s="37">
        <f>Source!AK44</f>
        <v>438.37</v>
      </c>
      <c r="G125" s="46" t="s">
        <v>3</v>
      </c>
      <c r="H125" s="34">
        <f>Source!AW44</f>
        <v>1</v>
      </c>
      <c r="I125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602.35</v>
      </c>
      <c r="J125" s="34">
        <f>IF(Source!BC44&lt;&gt; 0, Source!BC44, 1)</f>
        <v>18.73</v>
      </c>
      <c r="K125" s="37">
        <f>Source!O44</f>
        <v>11282.02</v>
      </c>
      <c r="Q125" s="8">
        <f>ROUND((Source!DN44/100)*ROUND((ROUND((Source!AF44*Source!AV44*Source!I44),2)),2), 2)</f>
        <v>0</v>
      </c>
      <c r="R125" s="8">
        <f>Source!X44</f>
        <v>0</v>
      </c>
      <c r="S125" s="8">
        <f>ROUND((Source!DO44/100)*ROUND((ROUND((Source!AF44*Source!AV44*Source!I44),2)),2), 2)</f>
        <v>0</v>
      </c>
      <c r="T125" s="8">
        <f>Source!Y44</f>
        <v>0</v>
      </c>
      <c r="U125" s="8">
        <f>ROUND((175/100)*ROUND((ROUND((Source!AE44*Source!AV44*Source!I44),2)),2), 2)</f>
        <v>0</v>
      </c>
      <c r="V125" s="8">
        <f>ROUND((160/100)*ROUND(ROUND((ROUND((Source!AE44*Source!AV44*Source!I44),2)*Source!BS44),2), 2), 2)</f>
        <v>0</v>
      </c>
      <c r="X125" s="8">
        <f>IF(Source!BI44&lt;=1,I125, 0)</f>
        <v>602.35</v>
      </c>
      <c r="Y125" s="8">
        <f>IF(Source!BI44=2,I125, 0)</f>
        <v>0</v>
      </c>
      <c r="Z125" s="8">
        <f>IF(Source!BI44=3,I125, 0)</f>
        <v>0</v>
      </c>
      <c r="AA125" s="8">
        <f>IF(Source!BI44=4,I125, 0)</f>
        <v>0</v>
      </c>
      <c r="AI125" s="8">
        <v>3</v>
      </c>
    </row>
    <row r="126" spans="1:35" ht="14.4" x14ac:dyDescent="0.3">
      <c r="A126" s="33"/>
      <c r="B126" s="33"/>
      <c r="C126" s="33" t="s">
        <v>721</v>
      </c>
      <c r="D126" s="35" t="s">
        <v>722</v>
      </c>
      <c r="E126" s="34">
        <f>Source!DN43</f>
        <v>120</v>
      </c>
      <c r="F126" s="37"/>
      <c r="G126" s="36"/>
      <c r="H126" s="34"/>
      <c r="I126" s="37">
        <f>SUM(Q120:Q125)</f>
        <v>125.6</v>
      </c>
      <c r="J126" s="34">
        <f>Source!BZ43</f>
        <v>89</v>
      </c>
      <c r="K126" s="37">
        <f>SUM(R120:R125)</f>
        <v>4347.6099999999997</v>
      </c>
    </row>
    <row r="127" spans="1:35" ht="14.4" x14ac:dyDescent="0.3">
      <c r="A127" s="33"/>
      <c r="B127" s="33"/>
      <c r="C127" s="33" t="s">
        <v>723</v>
      </c>
      <c r="D127" s="35" t="s">
        <v>722</v>
      </c>
      <c r="E127" s="34">
        <f>Source!DO43</f>
        <v>84</v>
      </c>
      <c r="F127" s="37"/>
      <c r="G127" s="36"/>
      <c r="H127" s="34"/>
      <c r="I127" s="37">
        <f>SUM(S120:S126)</f>
        <v>87.92</v>
      </c>
      <c r="J127" s="34">
        <f>Source!CA43</f>
        <v>41</v>
      </c>
      <c r="K127" s="37">
        <f>SUM(T120:T126)</f>
        <v>2002.83</v>
      </c>
    </row>
    <row r="128" spans="1:35" ht="14.4" x14ac:dyDescent="0.3">
      <c r="A128" s="40"/>
      <c r="B128" s="40"/>
      <c r="C128" s="40" t="s">
        <v>725</v>
      </c>
      <c r="D128" s="41" t="s">
        <v>726</v>
      </c>
      <c r="E128" s="42">
        <f>Source!AQ43</f>
        <v>23.33</v>
      </c>
      <c r="F128" s="43"/>
      <c r="G128" s="44" t="str">
        <f>Source!DI43</f>
        <v>)*1,1</v>
      </c>
      <c r="H128" s="42">
        <f>Source!AV43</f>
        <v>1.0469999999999999</v>
      </c>
      <c r="I128" s="43">
        <f>Source!U43</f>
        <v>10.054440046199998</v>
      </c>
      <c r="J128" s="42"/>
      <c r="K128" s="43"/>
      <c r="AB128" s="63">
        <f>I128</f>
        <v>10.054440046199998</v>
      </c>
    </row>
    <row r="129" spans="1:35" ht="13.8" x14ac:dyDescent="0.25">
      <c r="C129" s="21" t="s">
        <v>727</v>
      </c>
      <c r="H129" s="45">
        <f>I122+I123+I124+I126+I127+SUM(I125:I125)</f>
        <v>930.58</v>
      </c>
      <c r="I129" s="45"/>
      <c r="J129" s="45">
        <f>K122+K123+K124+K126+K127+SUM(K125:K125)</f>
        <v>22590.93</v>
      </c>
      <c r="K129" s="45"/>
      <c r="O129" s="63">
        <f>I122+I123+I124+I126+I127+SUM(I125:I125)</f>
        <v>930.58</v>
      </c>
      <c r="P129" s="63">
        <f>K122+K123+K124+K126+K127+SUM(K125:K125)</f>
        <v>22590.93</v>
      </c>
      <c r="X129" s="8">
        <f>IF(Source!BI43&lt;=1,I122+I123+I124+I126+I127-0, 0)</f>
        <v>328.23</v>
      </c>
      <c r="Y129" s="8">
        <f>IF(Source!BI43=2,I122+I123+I124+I126+I127-0, 0)</f>
        <v>0</v>
      </c>
      <c r="Z129" s="8">
        <f>IF(Source!BI43=3,I122+I123+I124+I126+I127-0, 0)</f>
        <v>0</v>
      </c>
      <c r="AA129" s="8">
        <f>IF(Source!BI43=4,I122+I123+I124+I126+I127,0)</f>
        <v>0</v>
      </c>
    </row>
    <row r="131" spans="1:35" ht="40.200000000000003" x14ac:dyDescent="0.3">
      <c r="A131" s="33">
        <v>10</v>
      </c>
      <c r="B131" s="33" t="s">
        <v>735</v>
      </c>
      <c r="C131" s="33" t="s">
        <v>81</v>
      </c>
      <c r="D131" s="35" t="str">
        <f>Source!H45</f>
        <v>100 м2 стяжки</v>
      </c>
      <c r="E131" s="34">
        <f>Source!I45</f>
        <v>0.37419999999999998</v>
      </c>
      <c r="F131" s="37"/>
      <c r="G131" s="36"/>
      <c r="H131" s="34"/>
      <c r="I131" s="37"/>
      <c r="J131" s="34"/>
      <c r="K131" s="37"/>
      <c r="Q131" s="8">
        <f>ROUND((Source!DN45/100)*ROUND((ROUND((Source!AF45*Source!AV45*Source!I45),2)),2), 2)</f>
        <v>13.97</v>
      </c>
      <c r="R131" s="8">
        <f>Source!X45</f>
        <v>483.48</v>
      </c>
      <c r="S131" s="8">
        <f>ROUND((Source!DO45/100)*ROUND((ROUND((Source!AF45*Source!AV45*Source!I45),2)),2), 2)</f>
        <v>9.7799999999999994</v>
      </c>
      <c r="T131" s="8">
        <f>Source!Y45</f>
        <v>222.73</v>
      </c>
      <c r="U131" s="8">
        <f>ROUND((175/100)*ROUND((ROUND((Source!AE45*Source!AV45*Source!I45),2)),2), 2)</f>
        <v>0</v>
      </c>
      <c r="V131" s="8">
        <f>ROUND((160/100)*ROUND(ROUND((ROUND((Source!AE45*Source!AV45*Source!I45),2)*Source!BS45),2), 2), 2)</f>
        <v>0</v>
      </c>
      <c r="AI131" s="8">
        <v>0</v>
      </c>
    </row>
    <row r="132" spans="1:35" ht="14.4" x14ac:dyDescent="0.3">
      <c r="A132" s="33"/>
      <c r="B132" s="33"/>
      <c r="C132" s="33" t="s">
        <v>718</v>
      </c>
      <c r="D132" s="35"/>
      <c r="E132" s="34"/>
      <c r="F132" s="37">
        <f>Source!AO45</f>
        <v>4.5</v>
      </c>
      <c r="G132" s="36" t="str">
        <f>Source!DG45</f>
        <v>)*6)*1,1</v>
      </c>
      <c r="H132" s="34">
        <f>Source!AV45</f>
        <v>1.0469999999999999</v>
      </c>
      <c r="I132" s="37">
        <f>ROUND((ROUND((Source!AF45*Source!AV45*Source!I45),2)),2)</f>
        <v>11.64</v>
      </c>
      <c r="J132" s="34">
        <f>IF(Source!BA45&lt;&gt; 0, Source!BA45, 1)</f>
        <v>46.67</v>
      </c>
      <c r="K132" s="37">
        <f>Source!S45</f>
        <v>543.24</v>
      </c>
      <c r="W132" s="8">
        <f>I132</f>
        <v>11.64</v>
      </c>
    </row>
    <row r="133" spans="1:35" ht="14.4" x14ac:dyDescent="0.3">
      <c r="A133" s="33"/>
      <c r="B133" s="33"/>
      <c r="C133" s="33" t="s">
        <v>719</v>
      </c>
      <c r="D133" s="35"/>
      <c r="E133" s="34"/>
      <c r="F133" s="37">
        <f>Source!AM45</f>
        <v>0.46</v>
      </c>
      <c r="G133" s="36" t="str">
        <f>Source!DE45</f>
        <v>)*6)*1,1</v>
      </c>
      <c r="H133" s="34">
        <f>Source!AV45</f>
        <v>1.0469999999999999</v>
      </c>
      <c r="I133" s="37">
        <f>(ROUND((ROUND(((((Source!ET45*6)*1.1))*Source!AV45*Source!I45),2)),2)+ROUND((ROUND(((Source!AE45-(((Source!EU45*6)*1.1)))*Source!AV45*Source!I45),2)),2))</f>
        <v>1.19</v>
      </c>
      <c r="J133" s="34">
        <f>IF(Source!BB45&lt;&gt; 0, Source!BB45, 1)</f>
        <v>10.57</v>
      </c>
      <c r="K133" s="37">
        <f>Source!Q45</f>
        <v>12.58</v>
      </c>
    </row>
    <row r="134" spans="1:35" ht="41.4" x14ac:dyDescent="0.3">
      <c r="A134" s="33" t="s">
        <v>91</v>
      </c>
      <c r="B134" s="33" t="str">
        <f>Source!F46</f>
        <v>1.3-2-18</v>
      </c>
      <c r="C134" s="33" t="s">
        <v>76</v>
      </c>
      <c r="D134" s="35" t="str">
        <f>Source!H46</f>
        <v>т</v>
      </c>
      <c r="E134" s="34">
        <f>Source!I46</f>
        <v>2.0610940000000002</v>
      </c>
      <c r="F134" s="37">
        <f>Source!AK46</f>
        <v>438.37</v>
      </c>
      <c r="G134" s="46" t="s">
        <v>736</v>
      </c>
      <c r="H134" s="34">
        <f>Source!AW46</f>
        <v>1</v>
      </c>
      <c r="I134" s="37">
        <f>ROUND((ROUND((Source!AC46*Source!AW46*Source!I46),2)),2)+(ROUND((ROUND(((Source!ET46)*Source!AV46*Source!I46),2)),2)+ROUND((ROUND(((Source!AE46-(Source!EU46))*Source!AV46*Source!I46),2)),2))+ROUND((ROUND((Source!AF46*Source!AV46*Source!I46),2)),2)</f>
        <v>903.52</v>
      </c>
      <c r="J134" s="34">
        <f>IF(Source!BC46&lt;&gt; 0, Source!BC46, 1)</f>
        <v>18.73</v>
      </c>
      <c r="K134" s="37">
        <f>Source!O46</f>
        <v>16922.93</v>
      </c>
      <c r="Q134" s="8">
        <f>ROUND((Source!DN46/100)*ROUND((ROUND((Source!AF46*Source!AV46*Source!I46),2)),2), 2)</f>
        <v>0</v>
      </c>
      <c r="R134" s="8">
        <f>Source!X46</f>
        <v>0</v>
      </c>
      <c r="S134" s="8">
        <f>ROUND((Source!DO46/100)*ROUND((ROUND((Source!AF46*Source!AV46*Source!I46),2)),2), 2)</f>
        <v>0</v>
      </c>
      <c r="T134" s="8">
        <f>Source!Y46</f>
        <v>0</v>
      </c>
      <c r="U134" s="8">
        <f>ROUND((175/100)*ROUND((ROUND((Source!AE46*Source!AV46*Source!I46),2)),2), 2)</f>
        <v>0</v>
      </c>
      <c r="V134" s="8">
        <f>ROUND((160/100)*ROUND(ROUND((ROUND((Source!AE46*Source!AV46*Source!I46),2)*Source!BS46),2), 2), 2)</f>
        <v>0</v>
      </c>
      <c r="X134" s="8">
        <f>IF(Source!BI46&lt;=1,I134, 0)</f>
        <v>903.52</v>
      </c>
      <c r="Y134" s="8">
        <f>IF(Source!BI46=2,I134, 0)</f>
        <v>0</v>
      </c>
      <c r="Z134" s="8">
        <f>IF(Source!BI46=3,I134, 0)</f>
        <v>0</v>
      </c>
      <c r="AA134" s="8">
        <f>IF(Source!BI46=4,I134, 0)</f>
        <v>0</v>
      </c>
      <c r="AI134" s="8">
        <v>3</v>
      </c>
    </row>
    <row r="135" spans="1:35" ht="14.4" x14ac:dyDescent="0.3">
      <c r="A135" s="33"/>
      <c r="B135" s="33"/>
      <c r="C135" s="33" t="s">
        <v>721</v>
      </c>
      <c r="D135" s="35" t="s">
        <v>722</v>
      </c>
      <c r="E135" s="34">
        <f>Source!DN45</f>
        <v>120</v>
      </c>
      <c r="F135" s="37"/>
      <c r="G135" s="36"/>
      <c r="H135" s="34"/>
      <c r="I135" s="37">
        <f>SUM(Q131:Q134)</f>
        <v>13.97</v>
      </c>
      <c r="J135" s="34">
        <f>Source!BZ45</f>
        <v>89</v>
      </c>
      <c r="K135" s="37">
        <f>SUM(R131:R134)</f>
        <v>483.48</v>
      </c>
    </row>
    <row r="136" spans="1:35" ht="14.4" x14ac:dyDescent="0.3">
      <c r="A136" s="33"/>
      <c r="B136" s="33"/>
      <c r="C136" s="33" t="s">
        <v>723</v>
      </c>
      <c r="D136" s="35" t="s">
        <v>722</v>
      </c>
      <c r="E136" s="34">
        <f>Source!DO45</f>
        <v>84</v>
      </c>
      <c r="F136" s="37"/>
      <c r="G136" s="36"/>
      <c r="H136" s="34"/>
      <c r="I136" s="37">
        <f>SUM(S131:S135)</f>
        <v>9.7799999999999994</v>
      </c>
      <c r="J136" s="34">
        <f>Source!CA45</f>
        <v>41</v>
      </c>
      <c r="K136" s="37">
        <f>SUM(T131:T135)</f>
        <v>222.73</v>
      </c>
    </row>
    <row r="137" spans="1:35" ht="14.4" x14ac:dyDescent="0.3">
      <c r="A137" s="40"/>
      <c r="B137" s="40"/>
      <c r="C137" s="40" t="s">
        <v>725</v>
      </c>
      <c r="D137" s="41" t="s">
        <v>726</v>
      </c>
      <c r="E137" s="42">
        <f>Source!AQ45</f>
        <v>0.44</v>
      </c>
      <c r="F137" s="43"/>
      <c r="G137" s="44" t="str">
        <f>Source!DI45</f>
        <v>)*6)*1,1</v>
      </c>
      <c r="H137" s="42">
        <f>Source!AV45</f>
        <v>1.0469999999999999</v>
      </c>
      <c r="I137" s="43">
        <f>Source!U45</f>
        <v>1.1377506096000001</v>
      </c>
      <c r="J137" s="42"/>
      <c r="K137" s="43"/>
      <c r="AB137" s="63">
        <f>I137</f>
        <v>1.1377506096000001</v>
      </c>
    </row>
    <row r="138" spans="1:35" ht="13.8" x14ac:dyDescent="0.25">
      <c r="C138" s="21" t="s">
        <v>727</v>
      </c>
      <c r="H138" s="45">
        <f>I132+I133+I135+I136+SUM(I134:I134)</f>
        <v>940.1</v>
      </c>
      <c r="I138" s="45"/>
      <c r="J138" s="45">
        <f>K132+K133+K135+K136+SUM(K134:K134)</f>
        <v>18184.96</v>
      </c>
      <c r="K138" s="45"/>
      <c r="O138" s="63">
        <f>I132+I133+I135+I136+SUM(I134:I134)</f>
        <v>940.1</v>
      </c>
      <c r="P138" s="63">
        <f>K132+K133+K135+K136+SUM(K134:K134)</f>
        <v>18184.96</v>
      </c>
      <c r="X138" s="8">
        <f>IF(Source!BI45&lt;=1,I132+I133+I135+I136-0, 0)</f>
        <v>36.58</v>
      </c>
      <c r="Y138" s="8">
        <f>IF(Source!BI45=2,I132+I133+I135+I136-0, 0)</f>
        <v>0</v>
      </c>
      <c r="Z138" s="8">
        <f>IF(Source!BI45=3,I132+I133+I135+I136-0, 0)</f>
        <v>0</v>
      </c>
      <c r="AA138" s="8">
        <f>IF(Source!BI45=4,I132+I133+I135+I136,0)</f>
        <v>0</v>
      </c>
    </row>
    <row r="140" spans="1:35" ht="13.8" x14ac:dyDescent="0.25">
      <c r="B140" s="31" t="str">
        <f>Source!G47</f>
        <v>Устройство фундаментной плиты</v>
      </c>
      <c r="C140" s="31"/>
      <c r="D140" s="31"/>
      <c r="E140" s="31"/>
      <c r="F140" s="31"/>
      <c r="G140" s="31"/>
      <c r="H140" s="31"/>
      <c r="I140" s="31"/>
      <c r="J140" s="31"/>
    </row>
    <row r="141" spans="1:35" ht="40.200000000000003" x14ac:dyDescent="0.3">
      <c r="A141" s="33">
        <v>11</v>
      </c>
      <c r="B141" s="33" t="s">
        <v>737</v>
      </c>
      <c r="C141" s="33" t="s">
        <v>95</v>
      </c>
      <c r="D141" s="35" t="str">
        <f>Source!H48</f>
        <v>100 м3 в деле</v>
      </c>
      <c r="E141" s="34">
        <f>Source!I48</f>
        <v>0.1123</v>
      </c>
      <c r="F141" s="37"/>
      <c r="G141" s="36"/>
      <c r="H141" s="34"/>
      <c r="I141" s="37"/>
      <c r="J141" s="34"/>
      <c r="K141" s="37"/>
      <c r="Q141" s="8">
        <f>ROUND((Source!DN48/100)*ROUND((ROUND((Source!AF48*Source!AV48*Source!I48),2)),2), 2)</f>
        <v>253.65</v>
      </c>
      <c r="R141" s="8">
        <f>Source!X48</f>
        <v>11354.82</v>
      </c>
      <c r="S141" s="8">
        <f>ROUND((Source!DO48/100)*ROUND((ROUND((Source!AF48*Source!AV48*Source!I48),2)),2), 2)</f>
        <v>181.18</v>
      </c>
      <c r="T141" s="8">
        <f>Source!Y48</f>
        <v>7972.54</v>
      </c>
      <c r="U141" s="8">
        <f>ROUND((175/100)*ROUND((ROUND((Source!AE48*Source!AV48*Source!I48),2)),2), 2)</f>
        <v>8.14</v>
      </c>
      <c r="V141" s="8">
        <f>ROUND((160/100)*ROUND(ROUND((ROUND((Source!AE48*Source!AV48*Source!I48),2)*Source!BS48),2), 2), 2)</f>
        <v>347.23</v>
      </c>
      <c r="AI141" s="8">
        <v>0</v>
      </c>
    </row>
    <row r="142" spans="1:35" x14ac:dyDescent="0.25">
      <c r="C142" s="38" t="str">
        <f>"Объем: "&amp;Source!I48&amp;"=((6,6*"&amp;"5,67*"&amp;"0,3)/"&amp;"100)"</f>
        <v>Объем: 0,1123=((6,6*5,67*0,3)/100)</v>
      </c>
    </row>
    <row r="143" spans="1:35" ht="14.4" x14ac:dyDescent="0.3">
      <c r="A143" s="33"/>
      <c r="B143" s="33"/>
      <c r="C143" s="33" t="s">
        <v>718</v>
      </c>
      <c r="D143" s="35"/>
      <c r="E143" s="34"/>
      <c r="F143" s="37">
        <f>Source!AO48</f>
        <v>2001.22</v>
      </c>
      <c r="G143" s="36" t="str">
        <f>Source!DG48</f>
        <v>)*1,1</v>
      </c>
      <c r="H143" s="34">
        <f>Source!AV48</f>
        <v>1.0469999999999999</v>
      </c>
      <c r="I143" s="37">
        <f>ROUND((ROUND((Source!AF48*Source!AV48*Source!I48),2)),2)</f>
        <v>258.83</v>
      </c>
      <c r="J143" s="34">
        <f>IF(Source!BA48&lt;&gt; 0, Source!BA48, 1)</f>
        <v>46.67</v>
      </c>
      <c r="K143" s="37">
        <f>Source!S48</f>
        <v>12079.6</v>
      </c>
      <c r="W143" s="8">
        <f>I143</f>
        <v>258.83</v>
      </c>
    </row>
    <row r="144" spans="1:35" ht="14.4" x14ac:dyDescent="0.3">
      <c r="A144" s="33"/>
      <c r="B144" s="33"/>
      <c r="C144" s="33" t="s">
        <v>719</v>
      </c>
      <c r="D144" s="35"/>
      <c r="E144" s="34"/>
      <c r="F144" s="37">
        <f>Source!AM48</f>
        <v>1171.7</v>
      </c>
      <c r="G144" s="36" t="str">
        <f>Source!DE48</f>
        <v>)*1,1</v>
      </c>
      <c r="H144" s="34">
        <f>Source!AV48</f>
        <v>1.0469999999999999</v>
      </c>
      <c r="I144" s="37">
        <f>(ROUND((ROUND((((Source!ET48*1.1))*Source!AV48*Source!I48),2)),2)+ROUND((ROUND(((Source!AE48-((Source!EU48*1.1)))*Source!AV48*Source!I48),2)),2))</f>
        <v>151.54</v>
      </c>
      <c r="J144" s="34">
        <f>IF(Source!BB48&lt;&gt; 0, Source!BB48, 1)</f>
        <v>12.31</v>
      </c>
      <c r="K144" s="37">
        <f>Source!Q48</f>
        <v>1865.46</v>
      </c>
    </row>
    <row r="145" spans="1:35" ht="14.4" x14ac:dyDescent="0.3">
      <c r="A145" s="33"/>
      <c r="B145" s="33"/>
      <c r="C145" s="33" t="s">
        <v>720</v>
      </c>
      <c r="D145" s="35"/>
      <c r="E145" s="34"/>
      <c r="F145" s="37">
        <f>Source!AN48</f>
        <v>35.950000000000003</v>
      </c>
      <c r="G145" s="36" t="str">
        <f>Source!DF48</f>
        <v>)*1,1</v>
      </c>
      <c r="H145" s="34">
        <f>Source!AV48</f>
        <v>1.0469999999999999</v>
      </c>
      <c r="I145" s="39">
        <f>ROUND((ROUND((Source!AE48*Source!AV48*Source!I48),2)),2)</f>
        <v>4.6500000000000004</v>
      </c>
      <c r="J145" s="34">
        <f>IF(Source!BS48&lt;&gt; 0, Source!BS48, 1)</f>
        <v>46.67</v>
      </c>
      <c r="K145" s="39">
        <f>Source!R48</f>
        <v>217.02</v>
      </c>
      <c r="W145" s="8">
        <f>I145</f>
        <v>4.6500000000000004</v>
      </c>
    </row>
    <row r="146" spans="1:35" ht="14.4" x14ac:dyDescent="0.3">
      <c r="A146" s="33"/>
      <c r="B146" s="33"/>
      <c r="C146" s="33" t="s">
        <v>733</v>
      </c>
      <c r="D146" s="35"/>
      <c r="E146" s="34"/>
      <c r="F146" s="37">
        <f>Source!AL48</f>
        <v>1800.88</v>
      </c>
      <c r="G146" s="36" t="str">
        <f>Source!DD48</f>
        <v/>
      </c>
      <c r="H146" s="34">
        <f>Source!AW48</f>
        <v>1.022</v>
      </c>
      <c r="I146" s="37">
        <f>ROUND((ROUND((Source!AC48*Source!AW48*Source!I48),2)),2)</f>
        <v>206.69</v>
      </c>
      <c r="J146" s="34">
        <f>IF(Source!BC48&lt;&gt; 0, Source!BC48, 1)</f>
        <v>15.78</v>
      </c>
      <c r="K146" s="37">
        <f>Source!P48</f>
        <v>3261.57</v>
      </c>
    </row>
    <row r="147" spans="1:35" ht="55.2" x14ac:dyDescent="0.3">
      <c r="A147" s="33" t="s">
        <v>100</v>
      </c>
      <c r="B147" s="33" t="str">
        <f>Source!F49</f>
        <v>1.3-4-23</v>
      </c>
      <c r="C147" s="33" t="s">
        <v>102</v>
      </c>
      <c r="D147" s="35" t="str">
        <f>Source!H49</f>
        <v>т</v>
      </c>
      <c r="E147" s="34">
        <f>Source!I49</f>
        <v>1.1590199999999999</v>
      </c>
      <c r="F147" s="37">
        <f>Source!AK49</f>
        <v>5752.41</v>
      </c>
      <c r="G147" s="46" t="s">
        <v>3</v>
      </c>
      <c r="H147" s="34">
        <f>Source!AW49</f>
        <v>1.022</v>
      </c>
      <c r="I147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6813.84</v>
      </c>
      <c r="J147" s="34">
        <f>IF(Source!BC49&lt;&gt; 0, Source!BC49, 1)</f>
        <v>11.35</v>
      </c>
      <c r="K147" s="37">
        <f>Source!O49</f>
        <v>77337.08</v>
      </c>
      <c r="Q147" s="8">
        <f>ROUND((Source!DN49/100)*ROUND((ROUND((Source!AF49*Source!AV49*Source!I49),2)),2), 2)</f>
        <v>0</v>
      </c>
      <c r="R147" s="8">
        <f>Source!X49</f>
        <v>0</v>
      </c>
      <c r="S147" s="8">
        <f>ROUND((Source!DO49/100)*ROUND((ROUND((Source!AF49*Source!AV49*Source!I49),2)),2), 2)</f>
        <v>0</v>
      </c>
      <c r="T147" s="8">
        <f>Source!Y49</f>
        <v>0</v>
      </c>
      <c r="U147" s="8">
        <f>ROUND((175/100)*ROUND((ROUND((Source!AE49*Source!AV49*Source!I49),2)),2), 2)</f>
        <v>0</v>
      </c>
      <c r="V147" s="8">
        <f>ROUND((160/100)*ROUND(ROUND((ROUND((Source!AE49*Source!AV49*Source!I49),2)*Source!BS49),2), 2), 2)</f>
        <v>0</v>
      </c>
      <c r="X147" s="8">
        <f>IF(Source!BI49&lt;=1,I147, 0)</f>
        <v>6813.84</v>
      </c>
      <c r="Y147" s="8">
        <f>IF(Source!BI49=2,I147, 0)</f>
        <v>0</v>
      </c>
      <c r="Z147" s="8">
        <f>IF(Source!BI49=3,I147, 0)</f>
        <v>0</v>
      </c>
      <c r="AA147" s="8">
        <f>IF(Source!BI49=4,I147, 0)</f>
        <v>0</v>
      </c>
      <c r="AI147" s="8">
        <v>3</v>
      </c>
    </row>
    <row r="148" spans="1:35" ht="41.4" x14ac:dyDescent="0.3">
      <c r="A148" s="33" t="s">
        <v>104</v>
      </c>
      <c r="B148" s="33" t="str">
        <f>Source!F50</f>
        <v>1.3-4-21</v>
      </c>
      <c r="C148" s="33" t="s">
        <v>106</v>
      </c>
      <c r="D148" s="35" t="str">
        <f>Source!H50</f>
        <v>т</v>
      </c>
      <c r="E148" s="34">
        <f>Source!I50</f>
        <v>8.4599999999999995E-2</v>
      </c>
      <c r="F148" s="37">
        <f>Source!AK50</f>
        <v>5752.41</v>
      </c>
      <c r="G148" s="46" t="s">
        <v>3</v>
      </c>
      <c r="H148" s="34">
        <f>Source!AW50</f>
        <v>1.022</v>
      </c>
      <c r="I148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497.36</v>
      </c>
      <c r="J148" s="34">
        <f>IF(Source!BC50&lt;&gt; 0, Source!BC50, 1)</f>
        <v>12.36</v>
      </c>
      <c r="K148" s="37">
        <f>Source!O50</f>
        <v>6147.37</v>
      </c>
      <c r="Q148" s="8">
        <f>ROUND((Source!DN50/100)*ROUND((ROUND((Source!AF50*Source!AV50*Source!I50),2)),2), 2)</f>
        <v>0</v>
      </c>
      <c r="R148" s="8">
        <f>Source!X50</f>
        <v>0</v>
      </c>
      <c r="S148" s="8">
        <f>ROUND((Source!DO50/100)*ROUND((ROUND((Source!AF50*Source!AV50*Source!I50),2)),2), 2)</f>
        <v>0</v>
      </c>
      <c r="T148" s="8">
        <f>Source!Y50</f>
        <v>0</v>
      </c>
      <c r="U148" s="8">
        <f>ROUND((175/100)*ROUND((ROUND((Source!AE50*Source!AV50*Source!I50),2)),2), 2)</f>
        <v>0</v>
      </c>
      <c r="V148" s="8">
        <f>ROUND((160/100)*ROUND(ROUND((ROUND((Source!AE50*Source!AV50*Source!I50),2)*Source!BS50),2), 2), 2)</f>
        <v>0</v>
      </c>
      <c r="X148" s="8">
        <f>IF(Source!BI50&lt;=1,I148, 0)</f>
        <v>497.36</v>
      </c>
      <c r="Y148" s="8">
        <f>IF(Source!BI50=2,I148, 0)</f>
        <v>0</v>
      </c>
      <c r="Z148" s="8">
        <f>IF(Source!BI50=3,I148, 0)</f>
        <v>0</v>
      </c>
      <c r="AA148" s="8">
        <f>IF(Source!BI50=4,I148, 0)</f>
        <v>0</v>
      </c>
      <c r="AI148" s="8">
        <v>3</v>
      </c>
    </row>
    <row r="149" spans="1:35" ht="14.4" x14ac:dyDescent="0.3">
      <c r="A149" s="33" t="s">
        <v>108</v>
      </c>
      <c r="B149" s="33" t="str">
        <f>Source!F51</f>
        <v>1.1-1-955</v>
      </c>
      <c r="C149" s="33" t="s">
        <v>110</v>
      </c>
      <c r="D149" s="35" t="str">
        <f>Source!H51</f>
        <v>т</v>
      </c>
      <c r="E149" s="34">
        <f>Source!I51</f>
        <v>8.9700000000000005E-3</v>
      </c>
      <c r="F149" s="37">
        <f>Source!AK51</f>
        <v>9098.51</v>
      </c>
      <c r="G149" s="46" t="s">
        <v>3</v>
      </c>
      <c r="H149" s="34">
        <f>Source!AW51</f>
        <v>1.022</v>
      </c>
      <c r="I149" s="37">
        <f>ROUND((ROUND((Source!AC51*Source!AW51*Source!I51),2)),2)+(ROUND((ROUND(((Source!ET51)*Source!AV51*Source!I51),2)),2)+ROUND((ROUND(((Source!AE51-(Source!EU51))*Source!AV51*Source!I51),2)),2))+ROUND((ROUND((Source!AF51*Source!AV51*Source!I51),2)),2)</f>
        <v>83.41</v>
      </c>
      <c r="J149" s="34">
        <f>IF(Source!BC51&lt;&gt; 0, Source!BC51, 1)</f>
        <v>9.16</v>
      </c>
      <c r="K149" s="37">
        <f>Source!O51</f>
        <v>764.04</v>
      </c>
      <c r="Q149" s="8">
        <f>ROUND((Source!DN51/100)*ROUND((ROUND((Source!AF51*Source!AV51*Source!I51),2)),2), 2)</f>
        <v>0</v>
      </c>
      <c r="R149" s="8">
        <f>Source!X51</f>
        <v>0</v>
      </c>
      <c r="S149" s="8">
        <f>ROUND((Source!DO51/100)*ROUND((ROUND((Source!AF51*Source!AV51*Source!I51),2)),2), 2)</f>
        <v>0</v>
      </c>
      <c r="T149" s="8">
        <f>Source!Y51</f>
        <v>0</v>
      </c>
      <c r="U149" s="8">
        <f>ROUND((175/100)*ROUND((ROUND((Source!AE51*Source!AV51*Source!I51),2)),2), 2)</f>
        <v>0</v>
      </c>
      <c r="V149" s="8">
        <f>ROUND((160/100)*ROUND(ROUND((ROUND((Source!AE51*Source!AV51*Source!I51),2)*Source!BS51),2), 2), 2)</f>
        <v>0</v>
      </c>
      <c r="X149" s="8">
        <f>IF(Source!BI51&lt;=1,I149, 0)</f>
        <v>83.41</v>
      </c>
      <c r="Y149" s="8">
        <f>IF(Source!BI51=2,I149, 0)</f>
        <v>0</v>
      </c>
      <c r="Z149" s="8">
        <f>IF(Source!BI51=3,I149, 0)</f>
        <v>0</v>
      </c>
      <c r="AA149" s="8">
        <f>IF(Source!BI51=4,I149, 0)</f>
        <v>0</v>
      </c>
      <c r="AI149" s="8">
        <v>3</v>
      </c>
    </row>
    <row r="150" spans="1:35" ht="41.4" x14ac:dyDescent="0.3">
      <c r="A150" s="33" t="s">
        <v>112</v>
      </c>
      <c r="B150" s="33" t="str">
        <f>Source!F52</f>
        <v>1.3-1-149</v>
      </c>
      <c r="C150" s="33" t="s">
        <v>114</v>
      </c>
      <c r="D150" s="35" t="str">
        <f>Source!H52</f>
        <v>м3</v>
      </c>
      <c r="E150" s="34">
        <f>Source!I52</f>
        <v>11.39845</v>
      </c>
      <c r="F150" s="37">
        <f>Source!AK52</f>
        <v>718.54</v>
      </c>
      <c r="G150" s="46" t="s">
        <v>3</v>
      </c>
      <c r="H150" s="34">
        <f>Source!AW52</f>
        <v>1.022</v>
      </c>
      <c r="I150" s="37">
        <f>ROUND((ROUND((Source!AC52*Source!AW52*Source!I52),2)),2)+(ROUND((ROUND(((Source!ET52)*Source!AV52*Source!I52),2)),2)+ROUND((ROUND(((Source!AE52-(Source!EU52))*Source!AV52*Source!I52),2)),2))+ROUND((ROUND((Source!AF52*Source!AV52*Source!I52),2)),2)</f>
        <v>8370.43</v>
      </c>
      <c r="J150" s="34">
        <f>IF(Source!BC52&lt;&gt; 0, Source!BC52, 1)</f>
        <v>9.84</v>
      </c>
      <c r="K150" s="37">
        <f>Source!O52</f>
        <v>82365.03</v>
      </c>
      <c r="Q150" s="8">
        <f>ROUND((Source!DN52/100)*ROUND((ROUND((Source!AF52*Source!AV52*Source!I52),2)),2), 2)</f>
        <v>0</v>
      </c>
      <c r="R150" s="8">
        <f>Source!X52</f>
        <v>0</v>
      </c>
      <c r="S150" s="8">
        <f>ROUND((Source!DO52/100)*ROUND((ROUND((Source!AF52*Source!AV52*Source!I52),2)),2), 2)</f>
        <v>0</v>
      </c>
      <c r="T150" s="8">
        <f>Source!Y52</f>
        <v>0</v>
      </c>
      <c r="U150" s="8">
        <f>ROUND((175/100)*ROUND((ROUND((Source!AE52*Source!AV52*Source!I52),2)),2), 2)</f>
        <v>0</v>
      </c>
      <c r="V150" s="8">
        <f>ROUND((160/100)*ROUND(ROUND((ROUND((Source!AE52*Source!AV52*Source!I52),2)*Source!BS52),2), 2), 2)</f>
        <v>0</v>
      </c>
      <c r="X150" s="8">
        <f>IF(Source!BI52&lt;=1,I150, 0)</f>
        <v>8370.43</v>
      </c>
      <c r="Y150" s="8">
        <f>IF(Source!BI52=2,I150, 0)</f>
        <v>0</v>
      </c>
      <c r="Z150" s="8">
        <f>IF(Source!BI52=3,I150, 0)</f>
        <v>0</v>
      </c>
      <c r="AA150" s="8">
        <f>IF(Source!BI52=4,I150, 0)</f>
        <v>0</v>
      </c>
      <c r="AI150" s="8">
        <v>3</v>
      </c>
    </row>
    <row r="151" spans="1:35" ht="14.4" x14ac:dyDescent="0.3">
      <c r="A151" s="33"/>
      <c r="B151" s="33"/>
      <c r="C151" s="33" t="s">
        <v>721</v>
      </c>
      <c r="D151" s="35" t="s">
        <v>722</v>
      </c>
      <c r="E151" s="34">
        <f>Source!DN48</f>
        <v>98</v>
      </c>
      <c r="F151" s="37"/>
      <c r="G151" s="36"/>
      <c r="H151" s="34"/>
      <c r="I151" s="37">
        <f>SUM(Q141:Q150)</f>
        <v>253.65</v>
      </c>
      <c r="J151" s="34">
        <f>Source!BZ48</f>
        <v>94</v>
      </c>
      <c r="K151" s="37">
        <f>SUM(R141:R150)</f>
        <v>11354.82</v>
      </c>
    </row>
    <row r="152" spans="1:35" ht="14.4" x14ac:dyDescent="0.3">
      <c r="A152" s="33"/>
      <c r="B152" s="33"/>
      <c r="C152" s="33" t="s">
        <v>723</v>
      </c>
      <c r="D152" s="35" t="s">
        <v>722</v>
      </c>
      <c r="E152" s="34">
        <f>Source!DO48</f>
        <v>70</v>
      </c>
      <c r="F152" s="37"/>
      <c r="G152" s="36"/>
      <c r="H152" s="34"/>
      <c r="I152" s="37">
        <f>SUM(S141:S151)</f>
        <v>181.18</v>
      </c>
      <c r="J152" s="34">
        <f>Source!CA48</f>
        <v>66</v>
      </c>
      <c r="K152" s="37">
        <f>SUM(T141:T151)</f>
        <v>7972.54</v>
      </c>
    </row>
    <row r="153" spans="1:35" ht="14.4" x14ac:dyDescent="0.3">
      <c r="A153" s="33"/>
      <c r="B153" s="33"/>
      <c r="C153" s="33" t="s">
        <v>724</v>
      </c>
      <c r="D153" s="35" t="s">
        <v>722</v>
      </c>
      <c r="E153" s="34">
        <f>175</f>
        <v>175</v>
      </c>
      <c r="F153" s="37"/>
      <c r="G153" s="36"/>
      <c r="H153" s="34"/>
      <c r="I153" s="37">
        <f>SUM(U141:U152)</f>
        <v>8.14</v>
      </c>
      <c r="J153" s="34">
        <f>160</f>
        <v>160</v>
      </c>
      <c r="K153" s="37">
        <f>SUM(V141:V152)</f>
        <v>347.23</v>
      </c>
    </row>
    <row r="154" spans="1:35" ht="14.4" x14ac:dyDescent="0.3">
      <c r="A154" s="40"/>
      <c r="B154" s="40"/>
      <c r="C154" s="40" t="s">
        <v>725</v>
      </c>
      <c r="D154" s="41" t="s">
        <v>726</v>
      </c>
      <c r="E154" s="42">
        <f>Source!AQ48</f>
        <v>179</v>
      </c>
      <c r="F154" s="43"/>
      <c r="G154" s="44" t="str">
        <f>Source!DI48</f>
        <v>)*1,1</v>
      </c>
      <c r="H154" s="42">
        <f>Source!AV48</f>
        <v>1.0469999999999999</v>
      </c>
      <c r="I154" s="43">
        <f>Source!U48</f>
        <v>23.151127890000001</v>
      </c>
      <c r="J154" s="42"/>
      <c r="K154" s="43"/>
      <c r="AB154" s="63">
        <f>I154</f>
        <v>23.151127890000001</v>
      </c>
    </row>
    <row r="155" spans="1:35" ht="13.8" x14ac:dyDescent="0.25">
      <c r="C155" s="21" t="s">
        <v>727</v>
      </c>
      <c r="H155" s="45">
        <f>I143+I144+I146+I151+I152+I153+SUM(I147:I150)</f>
        <v>16825.07</v>
      </c>
      <c r="I155" s="45"/>
      <c r="J155" s="45">
        <f>K143+K144+K146+K151+K152+K153+SUM(K147:K150)</f>
        <v>203494.74</v>
      </c>
      <c r="K155" s="45"/>
      <c r="O155" s="63">
        <f>I143+I144+I146+I151+I152+I153+SUM(I147:I150)</f>
        <v>16825.07</v>
      </c>
      <c r="P155" s="63">
        <f>K143+K144+K146+K151+K152+K153+SUM(K147:K150)</f>
        <v>203494.74</v>
      </c>
      <c r="X155" s="8">
        <f>IF(Source!BI48&lt;=1,I143+I144+I146+I151+I152+I153-0, 0)</f>
        <v>1060.03</v>
      </c>
      <c r="Y155" s="8">
        <f>IF(Source!BI48=2,I143+I144+I146+I151+I152+I153-0, 0)</f>
        <v>0</v>
      </c>
      <c r="Z155" s="8">
        <f>IF(Source!BI48=3,I143+I144+I146+I151+I152+I153-0, 0)</f>
        <v>0</v>
      </c>
      <c r="AA155" s="8">
        <f>IF(Source!BI48=4,I143+I144+I146+I151+I152+I153,0)</f>
        <v>0</v>
      </c>
    </row>
    <row r="157" spans="1:35" ht="13.8" x14ac:dyDescent="0.25">
      <c r="B157" s="31" t="str">
        <f>Source!G53</f>
        <v>Устройство песчаной подсыпки между плитой и ОП</v>
      </c>
      <c r="C157" s="31"/>
      <c r="D157" s="31"/>
      <c r="E157" s="31"/>
      <c r="F157" s="31"/>
      <c r="G157" s="31"/>
      <c r="H157" s="31"/>
      <c r="I157" s="31"/>
      <c r="J157" s="31"/>
    </row>
    <row r="158" spans="1:35" ht="40.200000000000003" x14ac:dyDescent="0.3">
      <c r="A158" s="33">
        <v>12</v>
      </c>
      <c r="B158" s="33" t="s">
        <v>732</v>
      </c>
      <c r="C158" s="33" t="s">
        <v>56</v>
      </c>
      <c r="D158" s="35" t="str">
        <f>Source!H54</f>
        <v>1 м3 основания</v>
      </c>
      <c r="E158" s="34">
        <f>Source!I54</f>
        <v>1.41</v>
      </c>
      <c r="F158" s="37"/>
      <c r="G158" s="36"/>
      <c r="H158" s="34"/>
      <c r="I158" s="37"/>
      <c r="J158" s="34"/>
      <c r="K158" s="37"/>
      <c r="Q158" s="8">
        <f>ROUND((Source!DN54/100)*ROUND((ROUND((Source!AF54*Source!AV54*Source!I54),2)),2), 2)</f>
        <v>13.85</v>
      </c>
      <c r="R158" s="8">
        <f>Source!X54</f>
        <v>535.54999999999995</v>
      </c>
      <c r="S158" s="8">
        <f>ROUND((Source!DO54/100)*ROUND((ROUND((Source!AF54*Source!AV54*Source!I54),2)),2), 2)</f>
        <v>10.16</v>
      </c>
      <c r="T158" s="8">
        <f>Source!Y54</f>
        <v>252.39</v>
      </c>
      <c r="U158" s="8">
        <f>ROUND((175/100)*ROUND((ROUND((Source!AE54*Source!AV54*Source!I54),2)),2), 2)</f>
        <v>9.35</v>
      </c>
      <c r="V158" s="8">
        <f>ROUND((160/100)*ROUND(ROUND((ROUND((Source!AE54*Source!AV54*Source!I54),2)*Source!BS54),2), 2), 2)</f>
        <v>398.75</v>
      </c>
      <c r="AI158" s="8">
        <v>0</v>
      </c>
    </row>
    <row r="159" spans="1:35" x14ac:dyDescent="0.25">
      <c r="C159" s="38" t="str">
        <f>"Объем: "&amp;Source!I54&amp;"=(5,8*"&amp;"4,87*"&amp;"0,05)"</f>
        <v>Объем: 1,41=(5,8*4,87*0,05)</v>
      </c>
    </row>
    <row r="160" spans="1:35" ht="14.4" x14ac:dyDescent="0.3">
      <c r="A160" s="33"/>
      <c r="B160" s="33"/>
      <c r="C160" s="33" t="s">
        <v>718</v>
      </c>
      <c r="D160" s="35"/>
      <c r="E160" s="34"/>
      <c r="F160" s="37">
        <f>Source!AO54</f>
        <v>8.1199999999999992</v>
      </c>
      <c r="G160" s="36" t="str">
        <f>Source!DG54</f>
        <v>)*1,1</v>
      </c>
      <c r="H160" s="34">
        <f>Source!AV54</f>
        <v>1.0469999999999999</v>
      </c>
      <c r="I160" s="37">
        <f>ROUND((ROUND((Source!AF54*Source!AV54*Source!I54),2)),2)</f>
        <v>13.19</v>
      </c>
      <c r="J160" s="34">
        <f>IF(Source!BA54&lt;&gt; 0, Source!BA54, 1)</f>
        <v>46.67</v>
      </c>
      <c r="K160" s="37">
        <f>Source!S54</f>
        <v>615.58000000000004</v>
      </c>
      <c r="W160" s="8">
        <f>I160</f>
        <v>13.19</v>
      </c>
    </row>
    <row r="161" spans="1:40" ht="14.4" x14ac:dyDescent="0.3">
      <c r="A161" s="33"/>
      <c r="B161" s="33"/>
      <c r="C161" s="33" t="s">
        <v>719</v>
      </c>
      <c r="D161" s="35"/>
      <c r="E161" s="34"/>
      <c r="F161" s="37">
        <f>Source!AM54</f>
        <v>17.05</v>
      </c>
      <c r="G161" s="36" t="str">
        <f>Source!DE54</f>
        <v>)*1,1</v>
      </c>
      <c r="H161" s="34">
        <f>Source!AV54</f>
        <v>1.0469999999999999</v>
      </c>
      <c r="I161" s="37">
        <f>(ROUND((ROUND((((Source!ET54*1.1))*Source!AV54*Source!I54),2)),2)+ROUND((ROUND(((Source!AE54-((Source!EU54*1.1)))*Source!AV54*Source!I54),2)),2))</f>
        <v>27.69</v>
      </c>
      <c r="J161" s="34">
        <f>IF(Source!BB54&lt;&gt; 0, Source!BB54, 1)</f>
        <v>17.64</v>
      </c>
      <c r="K161" s="37">
        <f>Source!Q54</f>
        <v>488.45</v>
      </c>
    </row>
    <row r="162" spans="1:40" ht="14.4" x14ac:dyDescent="0.3">
      <c r="A162" s="33"/>
      <c r="B162" s="33"/>
      <c r="C162" s="33" t="s">
        <v>720</v>
      </c>
      <c r="D162" s="35"/>
      <c r="E162" s="34"/>
      <c r="F162" s="37">
        <f>Source!AN54</f>
        <v>3.29</v>
      </c>
      <c r="G162" s="36" t="str">
        <f>Source!DF54</f>
        <v>)*1,1</v>
      </c>
      <c r="H162" s="34">
        <f>Source!AV54</f>
        <v>1.0469999999999999</v>
      </c>
      <c r="I162" s="39">
        <f>ROUND((ROUND((Source!AE54*Source!AV54*Source!I54),2)),2)</f>
        <v>5.34</v>
      </c>
      <c r="J162" s="34">
        <f>IF(Source!BS54&lt;&gt; 0, Source!BS54, 1)</f>
        <v>46.67</v>
      </c>
      <c r="K162" s="39">
        <f>Source!R54</f>
        <v>249.22</v>
      </c>
      <c r="W162" s="8">
        <f>I162</f>
        <v>5.34</v>
      </c>
    </row>
    <row r="163" spans="1:40" ht="14.4" x14ac:dyDescent="0.3">
      <c r="A163" s="33"/>
      <c r="B163" s="33"/>
      <c r="C163" s="33" t="s">
        <v>733</v>
      </c>
      <c r="D163" s="35"/>
      <c r="E163" s="34"/>
      <c r="F163" s="37">
        <f>Source!AL54</f>
        <v>1.06</v>
      </c>
      <c r="G163" s="36" t="str">
        <f>Source!DD54</f>
        <v/>
      </c>
      <c r="H163" s="34">
        <f>Source!AW54</f>
        <v>1.0029999999999999</v>
      </c>
      <c r="I163" s="37">
        <f>ROUND((ROUND((Source!AC54*Source!AW54*Source!I54),2)),2)</f>
        <v>1.5</v>
      </c>
      <c r="J163" s="34">
        <f>IF(Source!BC54&lt;&gt; 0, Source!BC54, 1)</f>
        <v>7.05</v>
      </c>
      <c r="K163" s="37">
        <f>Source!P54</f>
        <v>10.58</v>
      </c>
    </row>
    <row r="164" spans="1:40" ht="27.6" x14ac:dyDescent="0.3">
      <c r="A164" s="33" t="s">
        <v>118</v>
      </c>
      <c r="B164" s="33" t="str">
        <f>Source!F55</f>
        <v>1.1-1-766</v>
      </c>
      <c r="C164" s="33" t="s">
        <v>63</v>
      </c>
      <c r="D164" s="35" t="str">
        <f>Source!H55</f>
        <v>м3</v>
      </c>
      <c r="E164" s="34">
        <f>Source!I55</f>
        <v>1.5509999999999999</v>
      </c>
      <c r="F164" s="37">
        <f>Source!AK55</f>
        <v>104.99</v>
      </c>
      <c r="G164" s="46" t="s">
        <v>3</v>
      </c>
      <c r="H164" s="34">
        <f>Source!AW55</f>
        <v>1.0029999999999999</v>
      </c>
      <c r="I164" s="37">
        <f>ROUND((ROUND((Source!AC55*Source!AW55*Source!I55),2)),2)+(ROUND((ROUND(((Source!ET55)*Source!AV55*Source!I55),2)),2)+ROUND((ROUND(((Source!AE55-(Source!EU55))*Source!AV55*Source!I55),2)),2))+ROUND((ROUND((Source!AF55*Source!AV55*Source!I55),2)),2)</f>
        <v>163.33000000000001</v>
      </c>
      <c r="J164" s="34">
        <f>IF(Source!BC55&lt;&gt; 0, Source!BC55, 1)</f>
        <v>8.56</v>
      </c>
      <c r="K164" s="37">
        <f>Source!O55</f>
        <v>1398.1</v>
      </c>
      <c r="Q164" s="8">
        <f>ROUND((Source!DN55/100)*ROUND((ROUND((Source!AF55*Source!AV55*Source!I55),2)),2), 2)</f>
        <v>0</v>
      </c>
      <c r="R164" s="8">
        <f>Source!X55</f>
        <v>0</v>
      </c>
      <c r="S164" s="8">
        <f>ROUND((Source!DO55/100)*ROUND((ROUND((Source!AF55*Source!AV55*Source!I55),2)),2), 2)</f>
        <v>0</v>
      </c>
      <c r="T164" s="8">
        <f>Source!Y55</f>
        <v>0</v>
      </c>
      <c r="U164" s="8">
        <f>ROUND((175/100)*ROUND((ROUND((Source!AE55*Source!AV55*Source!I55),2)),2), 2)</f>
        <v>0</v>
      </c>
      <c r="V164" s="8">
        <f>ROUND((160/100)*ROUND(ROUND((ROUND((Source!AE55*Source!AV55*Source!I55),2)*Source!BS55),2), 2), 2)</f>
        <v>0</v>
      </c>
      <c r="X164" s="8">
        <f>IF(Source!BI55&lt;=1,I164, 0)</f>
        <v>163.33000000000001</v>
      </c>
      <c r="Y164" s="8">
        <f>IF(Source!BI55=2,I164, 0)</f>
        <v>0</v>
      </c>
      <c r="Z164" s="8">
        <f>IF(Source!BI55=3,I164, 0)</f>
        <v>0</v>
      </c>
      <c r="AA164" s="8">
        <f>IF(Source!BI55=4,I164, 0)</f>
        <v>0</v>
      </c>
      <c r="AI164" s="8">
        <v>3</v>
      </c>
    </row>
    <row r="165" spans="1:40" ht="14.4" x14ac:dyDescent="0.3">
      <c r="A165" s="33"/>
      <c r="B165" s="33"/>
      <c r="C165" s="33" t="s">
        <v>721</v>
      </c>
      <c r="D165" s="35" t="s">
        <v>722</v>
      </c>
      <c r="E165" s="34">
        <f>Source!DN54</f>
        <v>105</v>
      </c>
      <c r="F165" s="37"/>
      <c r="G165" s="36"/>
      <c r="H165" s="34"/>
      <c r="I165" s="37">
        <f>SUM(Q158:Q164)</f>
        <v>13.85</v>
      </c>
      <c r="J165" s="34">
        <f>Source!BZ54</f>
        <v>87</v>
      </c>
      <c r="K165" s="37">
        <f>SUM(R158:R164)</f>
        <v>535.54999999999995</v>
      </c>
    </row>
    <row r="166" spans="1:40" ht="14.4" x14ac:dyDescent="0.3">
      <c r="A166" s="33"/>
      <c r="B166" s="33"/>
      <c r="C166" s="33" t="s">
        <v>723</v>
      </c>
      <c r="D166" s="35" t="s">
        <v>722</v>
      </c>
      <c r="E166" s="34">
        <f>Source!DO54</f>
        <v>77</v>
      </c>
      <c r="F166" s="37"/>
      <c r="G166" s="36"/>
      <c r="H166" s="34"/>
      <c r="I166" s="37">
        <f>SUM(S158:S165)</f>
        <v>10.16</v>
      </c>
      <c r="J166" s="34">
        <f>Source!CA54</f>
        <v>41</v>
      </c>
      <c r="K166" s="37">
        <f>SUM(T158:T165)</f>
        <v>252.39</v>
      </c>
    </row>
    <row r="167" spans="1:40" ht="14.4" x14ac:dyDescent="0.3">
      <c r="A167" s="33"/>
      <c r="B167" s="33"/>
      <c r="C167" s="33" t="s">
        <v>724</v>
      </c>
      <c r="D167" s="35" t="s">
        <v>722</v>
      </c>
      <c r="E167" s="34">
        <f>175</f>
        <v>175</v>
      </c>
      <c r="F167" s="37"/>
      <c r="G167" s="36"/>
      <c r="H167" s="34"/>
      <c r="I167" s="37">
        <f>SUM(U158:U166)</f>
        <v>9.35</v>
      </c>
      <c r="J167" s="34">
        <f>160</f>
        <v>160</v>
      </c>
      <c r="K167" s="37">
        <f>SUM(V158:V166)</f>
        <v>398.75</v>
      </c>
    </row>
    <row r="168" spans="1:40" ht="14.4" x14ac:dyDescent="0.3">
      <c r="A168" s="40"/>
      <c r="B168" s="40"/>
      <c r="C168" s="40" t="s">
        <v>725</v>
      </c>
      <c r="D168" s="41" t="s">
        <v>726</v>
      </c>
      <c r="E168" s="42">
        <f>Source!AQ54</f>
        <v>0.78</v>
      </c>
      <c r="F168" s="43"/>
      <c r="G168" s="44" t="str">
        <f>Source!DI54</f>
        <v>)*1,1</v>
      </c>
      <c r="H168" s="42">
        <f>Source!AV54</f>
        <v>1.0469999999999999</v>
      </c>
      <c r="I168" s="43">
        <f>Source!U54</f>
        <v>1.2666396600000001</v>
      </c>
      <c r="J168" s="42"/>
      <c r="K168" s="43"/>
      <c r="AB168" s="63">
        <f>I168</f>
        <v>1.2666396600000001</v>
      </c>
    </row>
    <row r="169" spans="1:40" ht="13.8" x14ac:dyDescent="0.25">
      <c r="C169" s="21" t="s">
        <v>727</v>
      </c>
      <c r="H169" s="45">
        <f>I160+I161+I163+I165+I166+I167+SUM(I164:I164)</f>
        <v>239.07</v>
      </c>
      <c r="I169" s="45"/>
      <c r="J169" s="45">
        <f>K160+K161+K163+K165+K166+K167+SUM(K164:K164)</f>
        <v>3699.3999999999996</v>
      </c>
      <c r="K169" s="45"/>
      <c r="O169" s="63">
        <f>I160+I161+I163+I165+I166+I167+SUM(I164:I164)</f>
        <v>239.07</v>
      </c>
      <c r="P169" s="63">
        <f>K160+K161+K163+K165+K166+K167+SUM(K164:K164)</f>
        <v>3699.3999999999996</v>
      </c>
      <c r="X169" s="8">
        <f>IF(Source!BI54&lt;=1,I160+I161+I163+I165+I166+I167-0, 0)</f>
        <v>75.739999999999995</v>
      </c>
      <c r="Y169" s="8">
        <f>IF(Source!BI54=2,I160+I161+I163+I165+I166+I167-0, 0)</f>
        <v>0</v>
      </c>
      <c r="Z169" s="8">
        <f>IF(Source!BI54=3,I160+I161+I163+I165+I166+I167-0, 0)</f>
        <v>0</v>
      </c>
      <c r="AA169" s="8">
        <f>IF(Source!BI54=4,I160+I161+I163+I165+I166+I167,0)</f>
        <v>0</v>
      </c>
    </row>
    <row r="171" spans="1:40" ht="13.8" x14ac:dyDescent="0.25">
      <c r="B171" s="31" t="str">
        <f>Source!G56</f>
        <v>Заделка песчаной подушки цементно-песчаным раствором (масса 1 м 3 = 1800 кг)</v>
      </c>
      <c r="C171" s="31"/>
      <c r="D171" s="31"/>
      <c r="E171" s="31"/>
      <c r="F171" s="31"/>
      <c r="G171" s="31"/>
      <c r="H171" s="31"/>
      <c r="I171" s="31"/>
      <c r="J171" s="31"/>
      <c r="AN171" s="32" t="str">
        <f>Source!G56</f>
        <v>Заделка песчаной подушки цементно-песчаным раствором (масса 1 м 3 = 1800 кг)</v>
      </c>
    </row>
    <row r="172" spans="1:40" ht="40.200000000000003" x14ac:dyDescent="0.3">
      <c r="A172" s="33">
        <v>13</v>
      </c>
      <c r="B172" s="33" t="s">
        <v>738</v>
      </c>
      <c r="C172" s="33" t="s">
        <v>128</v>
      </c>
      <c r="D172" s="35" t="str">
        <f>Source!H59</f>
        <v>100 м борозд</v>
      </c>
      <c r="E172" s="34">
        <f>Source!I59</f>
        <v>0.21740000000000001</v>
      </c>
      <c r="F172" s="37"/>
      <c r="G172" s="36"/>
      <c r="H172" s="34"/>
      <c r="I172" s="37"/>
      <c r="J172" s="34"/>
      <c r="K172" s="37"/>
      <c r="Q172" s="8">
        <f>ROUND((Source!DN59/100)*ROUND((ROUND((Source!AF59*Source!AV59*Source!I59),2)),2), 2)</f>
        <v>72.61</v>
      </c>
      <c r="R172" s="8">
        <f>Source!X59</f>
        <v>2792.85</v>
      </c>
      <c r="S172" s="8">
        <f>ROUND((Source!DO59/100)*ROUND((ROUND((Source!AF59*Source!AV59*Source!I59),2)),2), 2)</f>
        <v>55.85</v>
      </c>
      <c r="T172" s="8">
        <f>Source!Y59</f>
        <v>1526.76</v>
      </c>
      <c r="U172" s="8">
        <f>ROUND((175/100)*ROUND((ROUND((Source!AE59*Source!AV59*Source!I59),2)),2), 2)</f>
        <v>0</v>
      </c>
      <c r="V172" s="8">
        <f>ROUND((160/100)*ROUND(ROUND((ROUND((Source!AE59*Source!AV59*Source!I59),2)*Source!BS59),2), 2), 2)</f>
        <v>0</v>
      </c>
      <c r="AI172" s="8">
        <v>0</v>
      </c>
    </row>
    <row r="173" spans="1:40" x14ac:dyDescent="0.25">
      <c r="C173" s="38" t="str">
        <f>"Объем: "&amp;Source!I59&amp;"=(5,07+"&amp;"5,8)*"&amp;"2/"&amp;"100"</f>
        <v>Объем: 0,2174=(5,07+5,8)*2/100</v>
      </c>
    </row>
    <row r="174" spans="1:40" ht="14.4" x14ac:dyDescent="0.3">
      <c r="A174" s="33"/>
      <c r="B174" s="33"/>
      <c r="C174" s="33" t="s">
        <v>718</v>
      </c>
      <c r="D174" s="35"/>
      <c r="E174" s="34"/>
      <c r="F174" s="37">
        <f>Source!AO59</f>
        <v>318.68</v>
      </c>
      <c r="G174" s="36" t="str">
        <f>Source!DG59</f>
        <v>*1,1</v>
      </c>
      <c r="H174" s="34">
        <f>Source!AV59</f>
        <v>1.0469999999999999</v>
      </c>
      <c r="I174" s="37">
        <f>ROUND((ROUND((Source!AF59*Source!AV59*Source!I59),2)),2)</f>
        <v>79.790000000000006</v>
      </c>
      <c r="J174" s="34">
        <f>IF(Source!BA59&lt;&gt; 0, Source!BA59, 1)</f>
        <v>46.67</v>
      </c>
      <c r="K174" s="37">
        <f>Source!S59</f>
        <v>3723.8</v>
      </c>
      <c r="W174" s="8">
        <f>I174</f>
        <v>79.790000000000006</v>
      </c>
    </row>
    <row r="175" spans="1:40" ht="41.4" x14ac:dyDescent="0.3">
      <c r="A175" s="33" t="s">
        <v>135</v>
      </c>
      <c r="B175" s="33" t="str">
        <f>Source!F60</f>
        <v>1.3-2-19</v>
      </c>
      <c r="C175" s="33" t="s">
        <v>124</v>
      </c>
      <c r="D175" s="35" t="str">
        <f>Source!H60</f>
        <v>т</v>
      </c>
      <c r="E175" s="34">
        <f>Source!I60</f>
        <v>4.3045E-2</v>
      </c>
      <c r="F175" s="37">
        <f>Source!AK60</f>
        <v>470.47</v>
      </c>
      <c r="G175" s="46" t="s">
        <v>3</v>
      </c>
      <c r="H175" s="34">
        <f>Source!AW60</f>
        <v>1.002</v>
      </c>
      <c r="I175" s="37">
        <f>ROUND((ROUND((Source!AC60*Source!AW60*Source!I60),2)),2)+(ROUND((ROUND(((Source!ET60)*Source!AV60*Source!I60),2)),2)+ROUND((ROUND(((Source!AE60-(Source!EU60))*Source!AV60*Source!I60),2)),2))+ROUND((ROUND((Source!AF60*Source!AV60*Source!I60),2)),2)</f>
        <v>20.29</v>
      </c>
      <c r="J175" s="34">
        <f>IF(Source!BC60&lt;&gt; 0, Source!BC60, 1)</f>
        <v>17.45</v>
      </c>
      <c r="K175" s="37">
        <f>Source!O60</f>
        <v>354.06</v>
      </c>
      <c r="Q175" s="8">
        <f>ROUND((Source!DN60/100)*ROUND((ROUND((Source!AF60*Source!AV60*Source!I60),2)),2), 2)</f>
        <v>0</v>
      </c>
      <c r="R175" s="8">
        <f>Source!X60</f>
        <v>0</v>
      </c>
      <c r="S175" s="8">
        <f>ROUND((Source!DO60/100)*ROUND((ROUND((Source!AF60*Source!AV60*Source!I60),2)),2), 2)</f>
        <v>0</v>
      </c>
      <c r="T175" s="8">
        <f>Source!Y60</f>
        <v>0</v>
      </c>
      <c r="U175" s="8">
        <f>ROUND((175/100)*ROUND((ROUND((Source!AE60*Source!AV60*Source!I60),2)),2), 2)</f>
        <v>0</v>
      </c>
      <c r="V175" s="8">
        <f>ROUND((160/100)*ROUND(ROUND((ROUND((Source!AE60*Source!AV60*Source!I60),2)*Source!BS60),2), 2), 2)</f>
        <v>0</v>
      </c>
      <c r="X175" s="8">
        <f>IF(Source!BI60&lt;=1,I175, 0)</f>
        <v>20.29</v>
      </c>
      <c r="Y175" s="8">
        <f>IF(Source!BI60=2,I175, 0)</f>
        <v>0</v>
      </c>
      <c r="Z175" s="8">
        <f>IF(Source!BI60=3,I175, 0)</f>
        <v>0</v>
      </c>
      <c r="AA175" s="8">
        <f>IF(Source!BI60=4,I175, 0)</f>
        <v>0</v>
      </c>
      <c r="AI175" s="8">
        <v>3</v>
      </c>
    </row>
    <row r="176" spans="1:40" ht="14.4" x14ac:dyDescent="0.3">
      <c r="A176" s="33"/>
      <c r="B176" s="33"/>
      <c r="C176" s="33" t="s">
        <v>721</v>
      </c>
      <c r="D176" s="35" t="s">
        <v>722</v>
      </c>
      <c r="E176" s="34">
        <f>Source!DN59</f>
        <v>91</v>
      </c>
      <c r="F176" s="37"/>
      <c r="G176" s="36"/>
      <c r="H176" s="34"/>
      <c r="I176" s="37">
        <f>SUM(Q172:Q175)</f>
        <v>72.61</v>
      </c>
      <c r="J176" s="34">
        <f>Source!BZ59</f>
        <v>75</v>
      </c>
      <c r="K176" s="37">
        <f>SUM(R172:R175)</f>
        <v>2792.85</v>
      </c>
    </row>
    <row r="177" spans="1:35" ht="14.4" x14ac:dyDescent="0.3">
      <c r="A177" s="33"/>
      <c r="B177" s="33"/>
      <c r="C177" s="33" t="s">
        <v>723</v>
      </c>
      <c r="D177" s="35" t="s">
        <v>722</v>
      </c>
      <c r="E177" s="34">
        <f>Source!DO59</f>
        <v>70</v>
      </c>
      <c r="F177" s="37"/>
      <c r="G177" s="36"/>
      <c r="H177" s="34"/>
      <c r="I177" s="37">
        <f>SUM(S172:S176)</f>
        <v>55.85</v>
      </c>
      <c r="J177" s="34">
        <f>Source!CA59</f>
        <v>41</v>
      </c>
      <c r="K177" s="37">
        <f>SUM(T172:T176)</f>
        <v>1526.76</v>
      </c>
    </row>
    <row r="178" spans="1:35" ht="14.4" x14ac:dyDescent="0.3">
      <c r="A178" s="40"/>
      <c r="B178" s="40"/>
      <c r="C178" s="40" t="s">
        <v>725</v>
      </c>
      <c r="D178" s="41" t="s">
        <v>726</v>
      </c>
      <c r="E178" s="42">
        <f>Source!AQ59</f>
        <v>23.8</v>
      </c>
      <c r="F178" s="43"/>
      <c r="G178" s="44" t="str">
        <f>Source!DI59</f>
        <v>*1,1</v>
      </c>
      <c r="H178" s="42">
        <f>Source!AV59</f>
        <v>1.0469999999999999</v>
      </c>
      <c r="I178" s="43">
        <f>Source!U59</f>
        <v>5.9590340040000003</v>
      </c>
      <c r="J178" s="42"/>
      <c r="K178" s="43"/>
      <c r="AB178" s="63">
        <f>I178</f>
        <v>5.9590340040000003</v>
      </c>
    </row>
    <row r="179" spans="1:35" ht="13.8" x14ac:dyDescent="0.25">
      <c r="C179" s="21" t="s">
        <v>727</v>
      </c>
      <c r="H179" s="45">
        <f>I174+I176+I177+SUM(I175:I175)</f>
        <v>228.54</v>
      </c>
      <c r="I179" s="45"/>
      <c r="J179" s="45">
        <f>K174+K176+K177+SUM(K175:K175)</f>
        <v>8397.4699999999993</v>
      </c>
      <c r="K179" s="45"/>
      <c r="O179" s="63">
        <f>I174+I176+I177+SUM(I175:I175)</f>
        <v>228.54</v>
      </c>
      <c r="P179" s="63">
        <f>K174+K176+K177+SUM(K175:K175)</f>
        <v>8397.4699999999993</v>
      </c>
      <c r="X179" s="8">
        <f>IF(Source!BI59&lt;=1,I174+I176+I177-0, 0)</f>
        <v>208.25</v>
      </c>
      <c r="Y179" s="8">
        <f>IF(Source!BI59=2,I174+I176+I177-0, 0)</f>
        <v>0</v>
      </c>
      <c r="Z179" s="8">
        <f>IF(Source!BI59=3,I174+I176+I177-0, 0)</f>
        <v>0</v>
      </c>
      <c r="AA179" s="8">
        <f>IF(Source!BI59=4,I174+I176+I177,0)</f>
        <v>0</v>
      </c>
    </row>
    <row r="181" spans="1:35" ht="41.4" x14ac:dyDescent="0.3">
      <c r="A181" s="33">
        <v>14</v>
      </c>
      <c r="B181" s="33" t="s">
        <v>739</v>
      </c>
      <c r="C181" s="33" t="s">
        <v>138</v>
      </c>
      <c r="D181" s="35" t="str">
        <f>Source!H61</f>
        <v>100 м борозд</v>
      </c>
      <c r="E181" s="34">
        <f>Source!I61</f>
        <v>0.21740000000000001</v>
      </c>
      <c r="F181" s="37"/>
      <c r="G181" s="36"/>
      <c r="H181" s="34"/>
      <c r="I181" s="37"/>
      <c r="J181" s="34"/>
      <c r="K181" s="37"/>
      <c r="Q181" s="8">
        <f>ROUND((Source!DN61/100)*ROUND((ROUND((Source!AF61*Source!AV61*Source!I61),2)),2), 2)</f>
        <v>18.829999999999998</v>
      </c>
      <c r="R181" s="8">
        <f>Source!X61</f>
        <v>724.2</v>
      </c>
      <c r="S181" s="8">
        <f>ROUND((Source!DO61/100)*ROUND((ROUND((Source!AF61*Source!AV61*Source!I61),2)),2), 2)</f>
        <v>14.48</v>
      </c>
      <c r="T181" s="8">
        <f>Source!Y61</f>
        <v>395.9</v>
      </c>
      <c r="U181" s="8">
        <f>ROUND((175/100)*ROUND((ROUND((Source!AE61*Source!AV61*Source!I61),2)),2), 2)</f>
        <v>0</v>
      </c>
      <c r="V181" s="8">
        <f>ROUND((160/100)*ROUND(ROUND((ROUND((Source!AE61*Source!AV61*Source!I61),2)*Source!BS61),2), 2), 2)</f>
        <v>0</v>
      </c>
      <c r="AI181" s="8">
        <v>0</v>
      </c>
    </row>
    <row r="182" spans="1:35" ht="14.4" x14ac:dyDescent="0.3">
      <c r="A182" s="33"/>
      <c r="B182" s="33"/>
      <c r="C182" s="33" t="s">
        <v>718</v>
      </c>
      <c r="D182" s="35"/>
      <c r="E182" s="34"/>
      <c r="F182" s="37">
        <f>Source!AO61</f>
        <v>82.62</v>
      </c>
      <c r="G182" s="36" t="str">
        <f>Source!DG61</f>
        <v>*1,1</v>
      </c>
      <c r="H182" s="34">
        <f>Source!AV61</f>
        <v>1.0469999999999999</v>
      </c>
      <c r="I182" s="37">
        <f>ROUND((ROUND((Source!AF61*Source!AV61*Source!I61),2)),2)</f>
        <v>20.69</v>
      </c>
      <c r="J182" s="34">
        <f>IF(Source!BA61&lt;&gt; 0, Source!BA61, 1)</f>
        <v>46.67</v>
      </c>
      <c r="K182" s="37">
        <f>Source!S61</f>
        <v>965.6</v>
      </c>
      <c r="W182" s="8">
        <f>I182</f>
        <v>20.69</v>
      </c>
    </row>
    <row r="183" spans="1:35" ht="41.4" x14ac:dyDescent="0.3">
      <c r="A183" s="33" t="s">
        <v>140</v>
      </c>
      <c r="B183" s="33" t="str">
        <f>Source!F62</f>
        <v>1.3-2-19</v>
      </c>
      <c r="C183" s="33" t="s">
        <v>124</v>
      </c>
      <c r="D183" s="35" t="str">
        <f>Source!H62</f>
        <v>т</v>
      </c>
      <c r="E183" s="34">
        <f>Source!I62</f>
        <v>4.3045E-2</v>
      </c>
      <c r="F183" s="37">
        <f>Source!AK62</f>
        <v>470.47</v>
      </c>
      <c r="G183" s="46" t="s">
        <v>3</v>
      </c>
      <c r="H183" s="34">
        <f>Source!AW62</f>
        <v>1.002</v>
      </c>
      <c r="I183" s="37">
        <f>ROUND((ROUND((Source!AC62*Source!AW62*Source!I62),2)),2)+(ROUND((ROUND(((Source!ET62)*Source!AV62*Source!I62),2)),2)+ROUND((ROUND(((Source!AE62-(Source!EU62))*Source!AV62*Source!I62),2)),2))+ROUND((ROUND((Source!AF62*Source!AV62*Source!I62),2)),2)</f>
        <v>20.29</v>
      </c>
      <c r="J183" s="34">
        <f>IF(Source!BC62&lt;&gt; 0, Source!BC62, 1)</f>
        <v>17.45</v>
      </c>
      <c r="K183" s="37">
        <f>Source!O62</f>
        <v>354.06</v>
      </c>
      <c r="Q183" s="8">
        <f>ROUND((Source!DN62/100)*ROUND((ROUND((Source!AF62*Source!AV62*Source!I62),2)),2), 2)</f>
        <v>0</v>
      </c>
      <c r="R183" s="8">
        <f>Source!X62</f>
        <v>0</v>
      </c>
      <c r="S183" s="8">
        <f>ROUND((Source!DO62/100)*ROUND((ROUND((Source!AF62*Source!AV62*Source!I62),2)),2), 2)</f>
        <v>0</v>
      </c>
      <c r="T183" s="8">
        <f>Source!Y62</f>
        <v>0</v>
      </c>
      <c r="U183" s="8">
        <f>ROUND((175/100)*ROUND((ROUND((Source!AE62*Source!AV62*Source!I62),2)),2), 2)</f>
        <v>0</v>
      </c>
      <c r="V183" s="8">
        <f>ROUND((160/100)*ROUND(ROUND((ROUND((Source!AE62*Source!AV62*Source!I62),2)*Source!BS62),2), 2), 2)</f>
        <v>0</v>
      </c>
      <c r="X183" s="8">
        <f>IF(Source!BI62&lt;=1,I183, 0)</f>
        <v>20.29</v>
      </c>
      <c r="Y183" s="8">
        <f>IF(Source!BI62=2,I183, 0)</f>
        <v>0</v>
      </c>
      <c r="Z183" s="8">
        <f>IF(Source!BI62=3,I183, 0)</f>
        <v>0</v>
      </c>
      <c r="AA183" s="8">
        <f>IF(Source!BI62=4,I183, 0)</f>
        <v>0</v>
      </c>
      <c r="AI183" s="8">
        <v>3</v>
      </c>
    </row>
    <row r="184" spans="1:35" ht="14.4" x14ac:dyDescent="0.3">
      <c r="A184" s="33"/>
      <c r="B184" s="33"/>
      <c r="C184" s="33" t="s">
        <v>721</v>
      </c>
      <c r="D184" s="35" t="s">
        <v>722</v>
      </c>
      <c r="E184" s="34">
        <f>Source!DN61</f>
        <v>91</v>
      </c>
      <c r="F184" s="37"/>
      <c r="G184" s="36"/>
      <c r="H184" s="34"/>
      <c r="I184" s="37">
        <f>SUM(Q181:Q183)</f>
        <v>18.829999999999998</v>
      </c>
      <c r="J184" s="34">
        <f>Source!BZ61</f>
        <v>75</v>
      </c>
      <c r="K184" s="37">
        <f>SUM(R181:R183)</f>
        <v>724.2</v>
      </c>
    </row>
    <row r="185" spans="1:35" ht="14.4" x14ac:dyDescent="0.3">
      <c r="A185" s="33"/>
      <c r="B185" s="33"/>
      <c r="C185" s="33" t="s">
        <v>723</v>
      </c>
      <c r="D185" s="35" t="s">
        <v>722</v>
      </c>
      <c r="E185" s="34">
        <f>Source!DO61</f>
        <v>70</v>
      </c>
      <c r="F185" s="37"/>
      <c r="G185" s="36"/>
      <c r="H185" s="34"/>
      <c r="I185" s="37">
        <f>SUM(S181:S184)</f>
        <v>14.48</v>
      </c>
      <c r="J185" s="34">
        <f>Source!CA61</f>
        <v>41</v>
      </c>
      <c r="K185" s="37">
        <f>SUM(T181:T184)</f>
        <v>395.9</v>
      </c>
    </row>
    <row r="186" spans="1:35" ht="14.4" x14ac:dyDescent="0.3">
      <c r="A186" s="40"/>
      <c r="B186" s="40"/>
      <c r="C186" s="40" t="s">
        <v>725</v>
      </c>
      <c r="D186" s="41" t="s">
        <v>726</v>
      </c>
      <c r="E186" s="42">
        <f>Source!AQ61</f>
        <v>6.17</v>
      </c>
      <c r="F186" s="43"/>
      <c r="G186" s="44" t="str">
        <f>Source!DI61</f>
        <v>*1,1</v>
      </c>
      <c r="H186" s="42">
        <f>Source!AV61</f>
        <v>1.0469999999999999</v>
      </c>
      <c r="I186" s="43">
        <f>Source!U61</f>
        <v>1.5448420086000001</v>
      </c>
      <c r="J186" s="42"/>
      <c r="K186" s="43"/>
      <c r="AB186" s="63">
        <f>I186</f>
        <v>1.5448420086000001</v>
      </c>
    </row>
    <row r="187" spans="1:35" ht="13.8" x14ac:dyDescent="0.25">
      <c r="C187" s="21" t="s">
        <v>727</v>
      </c>
      <c r="H187" s="45">
        <f>I182+I184+I185+SUM(I183:I183)</f>
        <v>74.289999999999992</v>
      </c>
      <c r="I187" s="45"/>
      <c r="J187" s="45">
        <f>K182+K184+K185+SUM(K183:K183)</f>
        <v>2439.7600000000002</v>
      </c>
      <c r="K187" s="45"/>
      <c r="O187" s="63">
        <f>I182+I184+I185+SUM(I183:I183)</f>
        <v>74.289999999999992</v>
      </c>
      <c r="P187" s="63">
        <f>K182+K184+K185+SUM(K183:K183)</f>
        <v>2439.7600000000002</v>
      </c>
      <c r="X187" s="8">
        <f>IF(Source!BI61&lt;=1,I182+I184+I185-0, 0)</f>
        <v>54</v>
      </c>
      <c r="Y187" s="8">
        <f>IF(Source!BI61=2,I182+I184+I185-0, 0)</f>
        <v>0</v>
      </c>
      <c r="Z187" s="8">
        <f>IF(Source!BI61=3,I182+I184+I185-0, 0)</f>
        <v>0</v>
      </c>
      <c r="AA187" s="8">
        <f>IF(Source!BI61=4,I182+I184+I185,0)</f>
        <v>0</v>
      </c>
    </row>
    <row r="189" spans="1:35" ht="41.4" x14ac:dyDescent="0.3">
      <c r="A189" s="33">
        <v>15</v>
      </c>
      <c r="B189" s="33" t="s">
        <v>740</v>
      </c>
      <c r="C189" s="33" t="s">
        <v>143</v>
      </c>
      <c r="D189" s="35" t="str">
        <f>Source!H63</f>
        <v>100 м борозд</v>
      </c>
      <c r="E189" s="34">
        <f>Source!I63</f>
        <v>0.21740000000000001</v>
      </c>
      <c r="F189" s="37"/>
      <c r="G189" s="36"/>
      <c r="H189" s="34"/>
      <c r="I189" s="37"/>
      <c r="J189" s="34"/>
      <c r="K189" s="37"/>
      <c r="Q189" s="8">
        <f>ROUND((Source!DN63/100)*ROUND((ROUND((Source!AF63*Source!AV63*Source!I63),2)),2), 2)</f>
        <v>40.85</v>
      </c>
      <c r="R189" s="8">
        <f>Source!X63</f>
        <v>1571.27</v>
      </c>
      <c r="S189" s="8">
        <f>ROUND((Source!DO63/100)*ROUND((ROUND((Source!AF63*Source!AV63*Source!I63),2)),2), 2)</f>
        <v>31.42</v>
      </c>
      <c r="T189" s="8">
        <f>Source!Y63</f>
        <v>858.96</v>
      </c>
      <c r="U189" s="8">
        <f>ROUND((175/100)*ROUND((ROUND((Source!AE63*Source!AV63*Source!I63),2)),2), 2)</f>
        <v>0</v>
      </c>
      <c r="V189" s="8">
        <f>ROUND((160/100)*ROUND(ROUND((ROUND((Source!AE63*Source!AV63*Source!I63),2)*Source!BS63),2), 2), 2)</f>
        <v>0</v>
      </c>
      <c r="AI189" s="8">
        <v>0</v>
      </c>
    </row>
    <row r="190" spans="1:35" ht="14.4" x14ac:dyDescent="0.3">
      <c r="A190" s="33"/>
      <c r="B190" s="33"/>
      <c r="C190" s="33" t="s">
        <v>718</v>
      </c>
      <c r="D190" s="35"/>
      <c r="E190" s="34"/>
      <c r="F190" s="37">
        <f>Source!AO63</f>
        <v>59.76</v>
      </c>
      <c r="G190" s="36" t="str">
        <f>Source!DG63</f>
        <v>*3)*1,1</v>
      </c>
      <c r="H190" s="34">
        <f>Source!AV63</f>
        <v>1.0469999999999999</v>
      </c>
      <c r="I190" s="37">
        <f>ROUND((ROUND((Source!AF63*Source!AV63*Source!I63),2)),2)</f>
        <v>44.89</v>
      </c>
      <c r="J190" s="34">
        <f>IF(Source!BA63&lt;&gt; 0, Source!BA63, 1)</f>
        <v>46.67</v>
      </c>
      <c r="K190" s="37">
        <f>Source!S63</f>
        <v>2095.02</v>
      </c>
      <c r="W190" s="8">
        <f>I190</f>
        <v>44.89</v>
      </c>
    </row>
    <row r="191" spans="1:35" ht="41.4" x14ac:dyDescent="0.3">
      <c r="A191" s="33" t="s">
        <v>147</v>
      </c>
      <c r="B191" s="33" t="str">
        <f>Source!F64</f>
        <v>1.3-2-19</v>
      </c>
      <c r="C191" s="33" t="s">
        <v>124</v>
      </c>
      <c r="D191" s="35" t="str">
        <f>Source!H64</f>
        <v>т</v>
      </c>
      <c r="E191" s="34">
        <f>Source!I64</f>
        <v>6.4568E-2</v>
      </c>
      <c r="F191" s="37">
        <f>Source!AK64</f>
        <v>470.47</v>
      </c>
      <c r="G191" s="46" t="s">
        <v>741</v>
      </c>
      <c r="H191" s="34">
        <f>Source!AW64</f>
        <v>1.002</v>
      </c>
      <c r="I191" s="37">
        <f>ROUND((ROUND((Source!AC64*Source!AW64*Source!I64),2)),2)+(ROUND((ROUND(((Source!ET64)*Source!AV64*Source!I64),2)),2)+ROUND((ROUND(((Source!AE64-(Source!EU64))*Source!AV64*Source!I64),2)),2))+ROUND((ROUND((Source!AF64*Source!AV64*Source!I64),2)),2)</f>
        <v>30.44</v>
      </c>
      <c r="J191" s="34">
        <f>IF(Source!BC64&lt;&gt; 0, Source!BC64, 1)</f>
        <v>17.45</v>
      </c>
      <c r="K191" s="37">
        <f>Source!O64</f>
        <v>531.17999999999995</v>
      </c>
      <c r="Q191" s="8">
        <f>ROUND((Source!DN64/100)*ROUND((ROUND((Source!AF64*Source!AV64*Source!I64),2)),2), 2)</f>
        <v>0</v>
      </c>
      <c r="R191" s="8">
        <f>Source!X64</f>
        <v>0</v>
      </c>
      <c r="S191" s="8">
        <f>ROUND((Source!DO64/100)*ROUND((ROUND((Source!AF64*Source!AV64*Source!I64),2)),2), 2)</f>
        <v>0</v>
      </c>
      <c r="T191" s="8">
        <f>Source!Y64</f>
        <v>0</v>
      </c>
      <c r="U191" s="8">
        <f>ROUND((175/100)*ROUND((ROUND((Source!AE64*Source!AV64*Source!I64),2)),2), 2)</f>
        <v>0</v>
      </c>
      <c r="V191" s="8">
        <f>ROUND((160/100)*ROUND(ROUND((ROUND((Source!AE64*Source!AV64*Source!I64),2)*Source!BS64),2), 2), 2)</f>
        <v>0</v>
      </c>
      <c r="X191" s="8">
        <f>IF(Source!BI64&lt;=1,I191, 0)</f>
        <v>30.44</v>
      </c>
      <c r="Y191" s="8">
        <f>IF(Source!BI64=2,I191, 0)</f>
        <v>0</v>
      </c>
      <c r="Z191" s="8">
        <f>IF(Source!BI64=3,I191, 0)</f>
        <v>0</v>
      </c>
      <c r="AA191" s="8">
        <f>IF(Source!BI64=4,I191, 0)</f>
        <v>0</v>
      </c>
      <c r="AI191" s="8">
        <v>3</v>
      </c>
    </row>
    <row r="192" spans="1:35" ht="14.4" x14ac:dyDescent="0.3">
      <c r="A192" s="33"/>
      <c r="B192" s="33"/>
      <c r="C192" s="33" t="s">
        <v>721</v>
      </c>
      <c r="D192" s="35" t="s">
        <v>722</v>
      </c>
      <c r="E192" s="34">
        <f>Source!DN63</f>
        <v>91</v>
      </c>
      <c r="F192" s="37"/>
      <c r="G192" s="36"/>
      <c r="H192" s="34"/>
      <c r="I192" s="37">
        <f>SUM(Q189:Q191)</f>
        <v>40.85</v>
      </c>
      <c r="J192" s="34">
        <f>Source!BZ63</f>
        <v>75</v>
      </c>
      <c r="K192" s="37">
        <f>SUM(R189:R191)</f>
        <v>1571.27</v>
      </c>
    </row>
    <row r="193" spans="1:35" ht="14.4" x14ac:dyDescent="0.3">
      <c r="A193" s="33"/>
      <c r="B193" s="33"/>
      <c r="C193" s="33" t="s">
        <v>723</v>
      </c>
      <c r="D193" s="35" t="s">
        <v>722</v>
      </c>
      <c r="E193" s="34">
        <f>Source!DO63</f>
        <v>70</v>
      </c>
      <c r="F193" s="37"/>
      <c r="G193" s="36"/>
      <c r="H193" s="34"/>
      <c r="I193" s="37">
        <f>SUM(S189:S192)</f>
        <v>31.42</v>
      </c>
      <c r="J193" s="34">
        <f>Source!CA63</f>
        <v>41</v>
      </c>
      <c r="K193" s="37">
        <f>SUM(T189:T192)</f>
        <v>858.96</v>
      </c>
    </row>
    <row r="194" spans="1:35" ht="14.4" x14ac:dyDescent="0.3">
      <c r="A194" s="40"/>
      <c r="B194" s="40"/>
      <c r="C194" s="40" t="s">
        <v>725</v>
      </c>
      <c r="D194" s="41" t="s">
        <v>726</v>
      </c>
      <c r="E194" s="42">
        <f>Source!AQ63</f>
        <v>4.34</v>
      </c>
      <c r="F194" s="43"/>
      <c r="G194" s="44" t="str">
        <f>Source!DI63</f>
        <v>*3)*1,1</v>
      </c>
      <c r="H194" s="42">
        <f>Source!AV63</f>
        <v>1.0469999999999999</v>
      </c>
      <c r="I194" s="43">
        <f>Source!U63</f>
        <v>3.2599421316000003</v>
      </c>
      <c r="J194" s="42"/>
      <c r="K194" s="43"/>
      <c r="AB194" s="63">
        <f>I194</f>
        <v>3.2599421316000003</v>
      </c>
    </row>
    <row r="195" spans="1:35" ht="13.8" x14ac:dyDescent="0.25">
      <c r="C195" s="21" t="s">
        <v>727</v>
      </c>
      <c r="H195" s="45">
        <f>I190+I192+I193+SUM(I191:I191)</f>
        <v>147.60000000000002</v>
      </c>
      <c r="I195" s="45"/>
      <c r="J195" s="45">
        <f>K190+K192+K193+SUM(K191:K191)</f>
        <v>5056.43</v>
      </c>
      <c r="K195" s="45"/>
      <c r="O195" s="63">
        <f>I190+I192+I193+SUM(I191:I191)</f>
        <v>147.60000000000002</v>
      </c>
      <c r="P195" s="63">
        <f>K190+K192+K193+SUM(K191:K191)</f>
        <v>5056.43</v>
      </c>
      <c r="X195" s="8">
        <f>IF(Source!BI63&lt;=1,I190+I192+I193-0, 0)</f>
        <v>117.16000000000001</v>
      </c>
      <c r="Y195" s="8">
        <f>IF(Source!BI63=2,I190+I192+I193-0, 0)</f>
        <v>0</v>
      </c>
      <c r="Z195" s="8">
        <f>IF(Source!BI63=3,I190+I192+I193-0, 0)</f>
        <v>0</v>
      </c>
      <c r="AA195" s="8">
        <f>IF(Source!BI63=4,I190+I192+I193,0)</f>
        <v>0</v>
      </c>
    </row>
    <row r="197" spans="1:35" ht="13.8" x14ac:dyDescent="0.25">
      <c r="B197" s="31" t="str">
        <f>Source!G65</f>
        <v>Заделка монтажных зазоров между ОП</v>
      </c>
      <c r="C197" s="31"/>
      <c r="D197" s="31"/>
      <c r="E197" s="31"/>
      <c r="F197" s="31"/>
      <c r="G197" s="31"/>
      <c r="H197" s="31"/>
      <c r="I197" s="31"/>
      <c r="J197" s="31"/>
    </row>
    <row r="198" spans="1:35" ht="40.200000000000003" x14ac:dyDescent="0.3">
      <c r="A198" s="33">
        <v>16</v>
      </c>
      <c r="B198" s="33" t="s">
        <v>742</v>
      </c>
      <c r="C198" s="33" t="s">
        <v>151</v>
      </c>
      <c r="D198" s="35" t="str">
        <f>Source!H66</f>
        <v>1 м3 кладки</v>
      </c>
      <c r="E198" s="34">
        <f>Source!I66</f>
        <v>0.06</v>
      </c>
      <c r="F198" s="37"/>
      <c r="G198" s="36"/>
      <c r="H198" s="34"/>
      <c r="I198" s="37"/>
      <c r="J198" s="34"/>
      <c r="K198" s="37"/>
      <c r="Q198" s="8">
        <f>ROUND((Source!DN66/100)*ROUND((ROUND((Source!AF66*Source!AV66*Source!I66),2)),2), 2)</f>
        <v>5.2</v>
      </c>
      <c r="R198" s="8">
        <f>Source!X66</f>
        <v>200.05</v>
      </c>
      <c r="S198" s="8">
        <f>ROUND((Source!DO66/100)*ROUND((ROUND((Source!AF66*Source!AV66*Source!I66),2)),2), 2)</f>
        <v>4.0999999999999996</v>
      </c>
      <c r="T198" s="8">
        <f>Source!Y66</f>
        <v>87.26</v>
      </c>
      <c r="U198" s="8">
        <f>ROUND((175/100)*ROUND((ROUND((Source!AE66*Source!AV66*Source!I66),2)),2), 2)</f>
        <v>0</v>
      </c>
      <c r="V198" s="8">
        <f>ROUND((160/100)*ROUND(ROUND((ROUND((Source!AE66*Source!AV66*Source!I66),2)*Source!BS66),2), 2), 2)</f>
        <v>0</v>
      </c>
      <c r="AI198" s="8">
        <v>0</v>
      </c>
    </row>
    <row r="199" spans="1:35" ht="14.4" x14ac:dyDescent="0.3">
      <c r="A199" s="33"/>
      <c r="B199" s="33"/>
      <c r="C199" s="33" t="s">
        <v>718</v>
      </c>
      <c r="D199" s="35"/>
      <c r="E199" s="34"/>
      <c r="F199" s="37">
        <f>Source!AO66</f>
        <v>64.8</v>
      </c>
      <c r="G199" s="36" t="str">
        <f>Source!DG66</f>
        <v>)*1,1</v>
      </c>
      <c r="H199" s="34">
        <f>Source!AV66</f>
        <v>1.0669999999999999</v>
      </c>
      <c r="I199" s="37">
        <f>ROUND((ROUND((Source!AF66*Source!AV66*Source!I66),2)),2)</f>
        <v>4.5599999999999996</v>
      </c>
      <c r="J199" s="34">
        <f>IF(Source!BA66&lt;&gt; 0, Source!BA66, 1)</f>
        <v>46.67</v>
      </c>
      <c r="K199" s="37">
        <f>Source!S66</f>
        <v>212.82</v>
      </c>
      <c r="W199" s="8">
        <f>I199</f>
        <v>4.5599999999999996</v>
      </c>
    </row>
    <row r="200" spans="1:35" ht="14.4" x14ac:dyDescent="0.3">
      <c r="A200" s="33"/>
      <c r="B200" s="33"/>
      <c r="C200" s="33" t="s">
        <v>733</v>
      </c>
      <c r="D200" s="35"/>
      <c r="E200" s="34"/>
      <c r="F200" s="37">
        <f>Source!AL66</f>
        <v>19.05</v>
      </c>
      <c r="G200" s="36" t="str">
        <f>Source!DD66</f>
        <v/>
      </c>
      <c r="H200" s="34">
        <f>Source!AW66</f>
        <v>1.0249999999999999</v>
      </c>
      <c r="I200" s="37">
        <f>ROUND((ROUND((Source!AC66*Source!AW66*Source!I66),2)),2)</f>
        <v>1.17</v>
      </c>
      <c r="J200" s="34">
        <f>IF(Source!BC66&lt;&gt; 0, Source!BC66, 1)</f>
        <v>7.82</v>
      </c>
      <c r="K200" s="37">
        <f>Source!P66</f>
        <v>9.15</v>
      </c>
    </row>
    <row r="201" spans="1:35" ht="27.6" x14ac:dyDescent="0.3">
      <c r="A201" s="33" t="s">
        <v>156</v>
      </c>
      <c r="B201" s="33" t="str">
        <f>Source!F67</f>
        <v>1.1-1-351</v>
      </c>
      <c r="C201" s="33" t="s">
        <v>158</v>
      </c>
      <c r="D201" s="35" t="str">
        <f>Source!H67</f>
        <v>1000 шт.</v>
      </c>
      <c r="E201" s="34">
        <f>Source!I67</f>
        <v>2.4E-2</v>
      </c>
      <c r="F201" s="37">
        <f>Source!AK67</f>
        <v>1059.8499999999999</v>
      </c>
      <c r="G201" s="46" t="s">
        <v>3</v>
      </c>
      <c r="H201" s="34">
        <f>Source!AW67</f>
        <v>1.0249999999999999</v>
      </c>
      <c r="I201" s="37">
        <f>ROUND((ROUND((Source!AC67*Source!AW67*Source!I67),2)),2)+(ROUND((ROUND(((Source!ET67)*Source!AV67*Source!I67),2)),2)+ROUND((ROUND(((Source!AE67-(Source!EU67))*Source!AV67*Source!I67),2)),2))+ROUND((ROUND((Source!AF67*Source!AV67*Source!I67),2)),2)</f>
        <v>26.07</v>
      </c>
      <c r="J201" s="34">
        <f>IF(Source!BC67&lt;&gt; 0, Source!BC67, 1)</f>
        <v>17.86</v>
      </c>
      <c r="K201" s="37">
        <f>Source!O67</f>
        <v>465.61</v>
      </c>
      <c r="Q201" s="8">
        <f>ROUND((Source!DN67/100)*ROUND((ROUND((Source!AF67*Source!AV67*Source!I67),2)),2), 2)</f>
        <v>0</v>
      </c>
      <c r="R201" s="8">
        <f>Source!X67</f>
        <v>0</v>
      </c>
      <c r="S201" s="8">
        <f>ROUND((Source!DO67/100)*ROUND((ROUND((Source!AF67*Source!AV67*Source!I67),2)),2), 2)</f>
        <v>0</v>
      </c>
      <c r="T201" s="8">
        <f>Source!Y67</f>
        <v>0</v>
      </c>
      <c r="U201" s="8">
        <f>ROUND((175/100)*ROUND((ROUND((Source!AE67*Source!AV67*Source!I67),2)),2), 2)</f>
        <v>0</v>
      </c>
      <c r="V201" s="8">
        <f>ROUND((160/100)*ROUND(ROUND((ROUND((Source!AE67*Source!AV67*Source!I67),2)*Source!BS67),2), 2), 2)</f>
        <v>0</v>
      </c>
      <c r="X201" s="8">
        <f>IF(Source!BI67&lt;=1,I201, 0)</f>
        <v>26.07</v>
      </c>
      <c r="Y201" s="8">
        <f>IF(Source!BI67=2,I201, 0)</f>
        <v>0</v>
      </c>
      <c r="Z201" s="8">
        <f>IF(Source!BI67=3,I201, 0)</f>
        <v>0</v>
      </c>
      <c r="AA201" s="8">
        <f>IF(Source!BI67=4,I201, 0)</f>
        <v>0</v>
      </c>
      <c r="AI201" s="8">
        <v>3</v>
      </c>
    </row>
    <row r="202" spans="1:35" ht="14.4" x14ac:dyDescent="0.3">
      <c r="A202" s="33" t="s">
        <v>161</v>
      </c>
      <c r="B202" s="33" t="str">
        <f>Source!F68</f>
        <v>1.3-2-6</v>
      </c>
      <c r="C202" s="33" t="s">
        <v>163</v>
      </c>
      <c r="D202" s="35" t="str">
        <f>Source!H68</f>
        <v>м3</v>
      </c>
      <c r="E202" s="34">
        <f>Source!I68</f>
        <v>1.44E-2</v>
      </c>
      <c r="F202" s="37">
        <f>Source!AK68</f>
        <v>478.96</v>
      </c>
      <c r="G202" s="46" t="s">
        <v>3</v>
      </c>
      <c r="H202" s="34">
        <f>Source!AW68</f>
        <v>1.0249999999999999</v>
      </c>
      <c r="I202" s="37">
        <f>ROUND((ROUND((Source!AC68*Source!AW68*Source!I68),2)),2)+(ROUND((ROUND(((Source!ET68)*Source!AV68*Source!I68),2)),2)+ROUND((ROUND(((Source!AE68-(Source!EU68))*Source!AV68*Source!I68),2)),2))+ROUND((ROUND((Source!AF68*Source!AV68*Source!I68),2)),2)</f>
        <v>7.07</v>
      </c>
      <c r="J202" s="34">
        <f>IF(Source!BC68&lt;&gt; 0, Source!BC68, 1)</f>
        <v>10.8</v>
      </c>
      <c r="K202" s="37">
        <f>Source!O68</f>
        <v>76.36</v>
      </c>
      <c r="Q202" s="8">
        <f>ROUND((Source!DN68/100)*ROUND((ROUND((Source!AF68*Source!AV68*Source!I68),2)),2), 2)</f>
        <v>0</v>
      </c>
      <c r="R202" s="8">
        <f>Source!X68</f>
        <v>0</v>
      </c>
      <c r="S202" s="8">
        <f>ROUND((Source!DO68/100)*ROUND((ROUND((Source!AF68*Source!AV68*Source!I68),2)),2), 2)</f>
        <v>0</v>
      </c>
      <c r="T202" s="8">
        <f>Source!Y68</f>
        <v>0</v>
      </c>
      <c r="U202" s="8">
        <f>ROUND((175/100)*ROUND((ROUND((Source!AE68*Source!AV68*Source!I68),2)),2), 2)</f>
        <v>0</v>
      </c>
      <c r="V202" s="8">
        <f>ROUND((160/100)*ROUND(ROUND((ROUND((Source!AE68*Source!AV68*Source!I68),2)*Source!BS68),2), 2), 2)</f>
        <v>0</v>
      </c>
      <c r="X202" s="8">
        <f>IF(Source!BI68&lt;=1,I202, 0)</f>
        <v>7.07</v>
      </c>
      <c r="Y202" s="8">
        <f>IF(Source!BI68=2,I202, 0)</f>
        <v>0</v>
      </c>
      <c r="Z202" s="8">
        <f>IF(Source!BI68=3,I202, 0)</f>
        <v>0</v>
      </c>
      <c r="AA202" s="8">
        <f>IF(Source!BI68=4,I202, 0)</f>
        <v>0</v>
      </c>
      <c r="AI202" s="8">
        <v>3</v>
      </c>
    </row>
    <row r="203" spans="1:35" ht="14.4" x14ac:dyDescent="0.3">
      <c r="A203" s="33"/>
      <c r="B203" s="33"/>
      <c r="C203" s="33" t="s">
        <v>721</v>
      </c>
      <c r="D203" s="35" t="s">
        <v>722</v>
      </c>
      <c r="E203" s="34">
        <f>Source!DN66</f>
        <v>114</v>
      </c>
      <c r="F203" s="37"/>
      <c r="G203" s="36"/>
      <c r="H203" s="34"/>
      <c r="I203" s="37">
        <f>SUM(Q198:Q202)</f>
        <v>5.2</v>
      </c>
      <c r="J203" s="34">
        <f>Source!BZ66</f>
        <v>94</v>
      </c>
      <c r="K203" s="37">
        <f>SUM(R198:R202)</f>
        <v>200.05</v>
      </c>
    </row>
    <row r="204" spans="1:35" ht="14.4" x14ac:dyDescent="0.3">
      <c r="A204" s="33"/>
      <c r="B204" s="33"/>
      <c r="C204" s="33" t="s">
        <v>723</v>
      </c>
      <c r="D204" s="35" t="s">
        <v>722</v>
      </c>
      <c r="E204" s="34">
        <f>Source!DO66</f>
        <v>90</v>
      </c>
      <c r="F204" s="37"/>
      <c r="G204" s="36"/>
      <c r="H204" s="34"/>
      <c r="I204" s="37">
        <f>SUM(S198:S203)</f>
        <v>4.0999999999999996</v>
      </c>
      <c r="J204" s="34">
        <f>Source!CA66</f>
        <v>41</v>
      </c>
      <c r="K204" s="37">
        <f>SUM(T198:T203)</f>
        <v>87.26</v>
      </c>
    </row>
    <row r="205" spans="1:35" ht="14.4" x14ac:dyDescent="0.3">
      <c r="A205" s="40"/>
      <c r="B205" s="40"/>
      <c r="C205" s="40" t="s">
        <v>725</v>
      </c>
      <c r="D205" s="41" t="s">
        <v>726</v>
      </c>
      <c r="E205" s="42">
        <f>Source!AQ66</f>
        <v>5.95</v>
      </c>
      <c r="F205" s="43"/>
      <c r="G205" s="44" t="str">
        <f>Source!DI66</f>
        <v>)*1,1</v>
      </c>
      <c r="H205" s="42">
        <f>Source!AV66</f>
        <v>1.0669999999999999</v>
      </c>
      <c r="I205" s="43">
        <f>Source!U66</f>
        <v>0.41901090000000002</v>
      </c>
      <c r="J205" s="42"/>
      <c r="K205" s="43"/>
      <c r="AB205" s="63">
        <f>I205</f>
        <v>0.41901090000000002</v>
      </c>
    </row>
    <row r="206" spans="1:35" ht="13.8" x14ac:dyDescent="0.25">
      <c r="C206" s="21" t="s">
        <v>727</v>
      </c>
      <c r="H206" s="45">
        <f>I199+I200+I203+I204+SUM(I201:I202)</f>
        <v>48.17</v>
      </c>
      <c r="I206" s="45"/>
      <c r="J206" s="45">
        <f>K199+K200+K203+K204+SUM(K201:K202)</f>
        <v>1051.25</v>
      </c>
      <c r="K206" s="45"/>
      <c r="O206" s="63">
        <f>I199+I200+I203+I204+SUM(I201:I202)</f>
        <v>48.17</v>
      </c>
      <c r="P206" s="63">
        <f>K199+K200+K203+K204+SUM(K201:K202)</f>
        <v>1051.25</v>
      </c>
      <c r="X206" s="8">
        <f>IF(Source!BI66&lt;=1,I199+I200+I203+I204-0, 0)</f>
        <v>15.03</v>
      </c>
      <c r="Y206" s="8">
        <f>IF(Source!BI66=2,I199+I200+I203+I204-0, 0)</f>
        <v>0</v>
      </c>
      <c r="Z206" s="8">
        <f>IF(Source!BI66=3,I199+I200+I203+I204-0, 0)</f>
        <v>0</v>
      </c>
      <c r="AA206" s="8">
        <f>IF(Source!BI66=4,I199+I200+I203+I204,0)</f>
        <v>0</v>
      </c>
    </row>
    <row r="208" spans="1:35" ht="57.6" x14ac:dyDescent="0.3">
      <c r="A208" s="33">
        <v>17</v>
      </c>
      <c r="B208" s="33" t="s">
        <v>743</v>
      </c>
      <c r="C208" s="33" t="s">
        <v>167</v>
      </c>
      <c r="D208" s="35" t="str">
        <f>Source!H69</f>
        <v>100 м2 оштукатуриваемой поверхности</v>
      </c>
      <c r="E208" s="34">
        <f>Source!I69</f>
        <v>2.4499999999999999E-3</v>
      </c>
      <c r="F208" s="37"/>
      <c r="G208" s="36"/>
      <c r="H208" s="34"/>
      <c r="I208" s="37"/>
      <c r="J208" s="34"/>
      <c r="K208" s="37"/>
      <c r="Q208" s="8">
        <f>ROUND((Source!DN69/100)*ROUND((ROUND((Source!AF69*Source!AV69*Source!I69),2)),2), 2)</f>
        <v>2.14</v>
      </c>
      <c r="R208" s="8">
        <f>Source!X69</f>
        <v>74.760000000000005</v>
      </c>
      <c r="S208" s="8">
        <f>ROUND((Source!DO69/100)*ROUND((ROUND((Source!AF69*Source!AV69*Source!I69),2)),2), 2)</f>
        <v>1.5</v>
      </c>
      <c r="T208" s="8">
        <f>Source!Y69</f>
        <v>34.89</v>
      </c>
      <c r="U208" s="8">
        <f>ROUND((175/100)*ROUND((ROUND((Source!AE69*Source!AV69*Source!I69),2)),2), 2)</f>
        <v>0.26</v>
      </c>
      <c r="V208" s="8">
        <f>ROUND((160/100)*ROUND(ROUND((ROUND((Source!AE69*Source!AV69*Source!I69),2)*Source!BS69),2), 2), 2)</f>
        <v>11.2</v>
      </c>
      <c r="AI208" s="8">
        <v>0</v>
      </c>
    </row>
    <row r="209" spans="1:35" x14ac:dyDescent="0.25">
      <c r="C209" s="38" t="str">
        <f>"Объем: "&amp;Source!I69&amp;"=(0,07*"&amp;"1,75*"&amp;"2/"&amp;"100)"</f>
        <v>Объем: 0,00245=(0,07*1,75*2/100)</v>
      </c>
    </row>
    <row r="210" spans="1:35" ht="14.4" x14ac:dyDescent="0.3">
      <c r="A210" s="33"/>
      <c r="B210" s="33"/>
      <c r="C210" s="33" t="s">
        <v>718</v>
      </c>
      <c r="D210" s="35"/>
      <c r="E210" s="34"/>
      <c r="F210" s="37">
        <f>Source!AO69</f>
        <v>645.52</v>
      </c>
      <c r="G210" s="36" t="str">
        <f>Source!DG69</f>
        <v>)*1,1</v>
      </c>
      <c r="H210" s="34">
        <f>Source!AV69</f>
        <v>1.0249999999999999</v>
      </c>
      <c r="I210" s="37">
        <f>ROUND((ROUND((Source!AF69*Source!AV69*Source!I69),2)),2)</f>
        <v>1.78</v>
      </c>
      <c r="J210" s="34">
        <f>IF(Source!BA69&lt;&gt; 0, Source!BA69, 1)</f>
        <v>46.67</v>
      </c>
      <c r="K210" s="37">
        <f>Source!S69</f>
        <v>83.07</v>
      </c>
      <c r="W210" s="8">
        <f>I210</f>
        <v>1.78</v>
      </c>
    </row>
    <row r="211" spans="1:35" ht="14.4" x14ac:dyDescent="0.3">
      <c r="A211" s="33"/>
      <c r="B211" s="33"/>
      <c r="C211" s="33" t="s">
        <v>719</v>
      </c>
      <c r="D211" s="35"/>
      <c r="E211" s="34"/>
      <c r="F211" s="37">
        <f>Source!AM69</f>
        <v>107.29</v>
      </c>
      <c r="G211" s="36" t="str">
        <f>Source!DE69</f>
        <v>)*1,1</v>
      </c>
      <c r="H211" s="34">
        <f>Source!AV69</f>
        <v>1.0249999999999999</v>
      </c>
      <c r="I211" s="37">
        <f>(ROUND((ROUND((((Source!ET69*1.1))*Source!AV69*Source!I69),2)),2)+ROUND((ROUND(((Source!AE69-((Source!EU69*1.1)))*Source!AV69*Source!I69),2)),2))</f>
        <v>0.3</v>
      </c>
      <c r="J211" s="34">
        <f>IF(Source!BB69&lt;&gt; 0, Source!BB69, 1)</f>
        <v>31</v>
      </c>
      <c r="K211" s="37">
        <f>Source!Q69</f>
        <v>9.3000000000000007</v>
      </c>
    </row>
    <row r="212" spans="1:35" ht="14.4" x14ac:dyDescent="0.3">
      <c r="A212" s="33"/>
      <c r="B212" s="33"/>
      <c r="C212" s="33" t="s">
        <v>720</v>
      </c>
      <c r="D212" s="35"/>
      <c r="E212" s="34"/>
      <c r="F212" s="37">
        <f>Source!AN69</f>
        <v>54.79</v>
      </c>
      <c r="G212" s="36" t="str">
        <f>Source!DF69</f>
        <v>)*1,1</v>
      </c>
      <c r="H212" s="34">
        <f>Source!AV69</f>
        <v>1.0249999999999999</v>
      </c>
      <c r="I212" s="39">
        <f>ROUND((ROUND((Source!AE69*Source!AV69*Source!I69),2)),2)</f>
        <v>0.15</v>
      </c>
      <c r="J212" s="34">
        <f>IF(Source!BS69&lt;&gt; 0, Source!BS69, 1)</f>
        <v>46.67</v>
      </c>
      <c r="K212" s="39">
        <f>Source!R69</f>
        <v>7</v>
      </c>
      <c r="W212" s="8">
        <f>I212</f>
        <v>0.15</v>
      </c>
    </row>
    <row r="213" spans="1:35" ht="14.4" x14ac:dyDescent="0.3">
      <c r="A213" s="33"/>
      <c r="B213" s="33"/>
      <c r="C213" s="33" t="s">
        <v>733</v>
      </c>
      <c r="D213" s="35"/>
      <c r="E213" s="34"/>
      <c r="F213" s="37">
        <f>Source!AL69</f>
        <v>89.05</v>
      </c>
      <c r="G213" s="36" t="str">
        <f>Source!DD69</f>
        <v/>
      </c>
      <c r="H213" s="34">
        <f>Source!AW69</f>
        <v>1</v>
      </c>
      <c r="I213" s="37">
        <f>ROUND((ROUND((Source!AC69*Source!AW69*Source!I69),2)),2)</f>
        <v>0.22</v>
      </c>
      <c r="J213" s="34">
        <f>IF(Source!BC69&lt;&gt; 0, Source!BC69, 1)</f>
        <v>29.75</v>
      </c>
      <c r="K213" s="37">
        <f>Source!P69</f>
        <v>6.55</v>
      </c>
    </row>
    <row r="214" spans="1:35" ht="14.4" x14ac:dyDescent="0.3">
      <c r="A214" s="33" t="s">
        <v>172</v>
      </c>
      <c r="B214" s="33" t="str">
        <f>Source!F70</f>
        <v>1.1-1-118</v>
      </c>
      <c r="C214" s="33" t="s">
        <v>174</v>
      </c>
      <c r="D214" s="35" t="str">
        <f>Source!H70</f>
        <v>м3</v>
      </c>
      <c r="E214" s="34">
        <f>Source!I70</f>
        <v>2.31E-4</v>
      </c>
      <c r="F214" s="37">
        <f>Source!AK70</f>
        <v>7.07</v>
      </c>
      <c r="G214" s="46" t="s">
        <v>3</v>
      </c>
      <c r="H214" s="34">
        <f>Source!AW70</f>
        <v>1</v>
      </c>
      <c r="I214" s="37">
        <f>ROUND((ROUND((Source!AC70*Source!AW70*Source!I70),2)),2)+(ROUND((ROUND(((Source!ET70)*Source!AV70*Source!I70),2)),2)+ROUND((ROUND(((Source!AE70-(Source!EU70))*Source!AV70*Source!I70),2)),2))+ROUND((ROUND((Source!AF70*Source!AV70*Source!I70),2)),2)</f>
        <v>0</v>
      </c>
      <c r="J214" s="34">
        <f>IF(Source!BC70&lt;&gt; 0, Source!BC70, 1)</f>
        <v>7.05</v>
      </c>
      <c r="K214" s="37">
        <f>Source!O70</f>
        <v>0</v>
      </c>
      <c r="Q214" s="8">
        <f>ROUND((Source!DN70/100)*ROUND((ROUND((Source!AF70*Source!AV70*Source!I70),2)),2), 2)</f>
        <v>0</v>
      </c>
      <c r="R214" s="8">
        <f>Source!X70</f>
        <v>0</v>
      </c>
      <c r="S214" s="8">
        <f>ROUND((Source!DO70/100)*ROUND((ROUND((Source!AF70*Source!AV70*Source!I70),2)),2), 2)</f>
        <v>0</v>
      </c>
      <c r="T214" s="8">
        <f>Source!Y70</f>
        <v>0</v>
      </c>
      <c r="U214" s="8">
        <f>ROUND((175/100)*ROUND((ROUND((Source!AE70*Source!AV70*Source!I70),2)),2), 2)</f>
        <v>0</v>
      </c>
      <c r="V214" s="8">
        <f>ROUND((160/100)*ROUND(ROUND((ROUND((Source!AE70*Source!AV70*Source!I70),2)*Source!BS70),2), 2), 2)</f>
        <v>0</v>
      </c>
      <c r="X214" s="8">
        <f>IF(Source!BI70&lt;=1,I214, 0)</f>
        <v>0</v>
      </c>
      <c r="Y214" s="8">
        <f>IF(Source!BI70=2,I214, 0)</f>
        <v>0</v>
      </c>
      <c r="Z214" s="8">
        <f>IF(Source!BI70=3,I214, 0)</f>
        <v>0</v>
      </c>
      <c r="AA214" s="8">
        <f>IF(Source!BI70=4,I214, 0)</f>
        <v>0</v>
      </c>
      <c r="AI214" s="8">
        <v>3</v>
      </c>
    </row>
    <row r="215" spans="1:35" ht="55.2" x14ac:dyDescent="0.3">
      <c r="A215" s="33" t="s">
        <v>176</v>
      </c>
      <c r="B215" s="33" t="str">
        <f>Source!F71</f>
        <v>1.3-2-24</v>
      </c>
      <c r="C215" s="33" t="s">
        <v>178</v>
      </c>
      <c r="D215" s="35" t="str">
        <f>Source!H71</f>
        <v>т</v>
      </c>
      <c r="E215" s="34">
        <f>Source!I71</f>
        <v>1.3179999999999999E-3</v>
      </c>
      <c r="F215" s="37">
        <f>Source!AK71</f>
        <v>796.76</v>
      </c>
      <c r="G215" s="46" t="s">
        <v>3</v>
      </c>
      <c r="H215" s="34">
        <f>Source!AW71</f>
        <v>1</v>
      </c>
      <c r="I215" s="37">
        <f>ROUND((ROUND((Source!AC71*Source!AW71*Source!I71),2)),2)+(ROUND((ROUND(((Source!ET71)*Source!AV71*Source!I71),2)),2)+ROUND((ROUND(((Source!AE71-(Source!EU71))*Source!AV71*Source!I71),2)),2))+ROUND((ROUND((Source!AF71*Source!AV71*Source!I71),2)),2)</f>
        <v>1.05</v>
      </c>
      <c r="J215" s="34">
        <f>IF(Source!BC71&lt;&gt; 0, Source!BC71, 1)</f>
        <v>10.220000000000001</v>
      </c>
      <c r="K215" s="37">
        <f>Source!O71</f>
        <v>10.73</v>
      </c>
      <c r="Q215" s="8">
        <f>ROUND((Source!DN71/100)*ROUND((ROUND((Source!AF71*Source!AV71*Source!I71),2)),2), 2)</f>
        <v>0</v>
      </c>
      <c r="R215" s="8">
        <f>Source!X71</f>
        <v>0</v>
      </c>
      <c r="S215" s="8">
        <f>ROUND((Source!DO71/100)*ROUND((ROUND((Source!AF71*Source!AV71*Source!I71),2)),2), 2)</f>
        <v>0</v>
      </c>
      <c r="T215" s="8">
        <f>Source!Y71</f>
        <v>0</v>
      </c>
      <c r="U215" s="8">
        <f>ROUND((175/100)*ROUND((ROUND((Source!AE71*Source!AV71*Source!I71),2)),2), 2)</f>
        <v>0</v>
      </c>
      <c r="V215" s="8">
        <f>ROUND((160/100)*ROUND(ROUND((ROUND((Source!AE71*Source!AV71*Source!I71),2)*Source!BS71),2), 2), 2)</f>
        <v>0</v>
      </c>
      <c r="X215" s="8">
        <f>IF(Source!BI71&lt;=1,I215, 0)</f>
        <v>1.05</v>
      </c>
      <c r="Y215" s="8">
        <f>IF(Source!BI71=2,I215, 0)</f>
        <v>0</v>
      </c>
      <c r="Z215" s="8">
        <f>IF(Source!BI71=3,I215, 0)</f>
        <v>0</v>
      </c>
      <c r="AA215" s="8">
        <f>IF(Source!BI71=4,I215, 0)</f>
        <v>0</v>
      </c>
      <c r="AI215" s="8">
        <v>3</v>
      </c>
    </row>
    <row r="216" spans="1:35" ht="14.4" x14ac:dyDescent="0.3">
      <c r="A216" s="33" t="s">
        <v>180</v>
      </c>
      <c r="B216" s="33" t="str">
        <f>Source!F72</f>
        <v>1.3-2-13</v>
      </c>
      <c r="C216" s="33" t="s">
        <v>182</v>
      </c>
      <c r="D216" s="35" t="str">
        <f>Source!H72</f>
        <v>м3</v>
      </c>
      <c r="E216" s="34">
        <f>Source!I72</f>
        <v>5.4900000000000001E-4</v>
      </c>
      <c r="F216" s="37">
        <f>Source!AK72</f>
        <v>481.69</v>
      </c>
      <c r="G216" s="46" t="s">
        <v>3</v>
      </c>
      <c r="H216" s="34">
        <f>Source!AW72</f>
        <v>1</v>
      </c>
      <c r="I216" s="37">
        <f>ROUND((ROUND((Source!AC72*Source!AW72*Source!I72),2)),2)+(ROUND((ROUND(((Source!ET72)*Source!AV72*Source!I72),2)),2)+ROUND((ROUND(((Source!AE72-(Source!EU72))*Source!AV72*Source!I72),2)),2))+ROUND((ROUND((Source!AF72*Source!AV72*Source!I72),2)),2)</f>
        <v>0.26</v>
      </c>
      <c r="J216" s="34">
        <f>IF(Source!BC72&lt;&gt; 0, Source!BC72, 1)</f>
        <v>10.85</v>
      </c>
      <c r="K216" s="37">
        <f>Source!O72</f>
        <v>2.82</v>
      </c>
      <c r="Q216" s="8">
        <f>ROUND((Source!DN72/100)*ROUND((ROUND((Source!AF72*Source!AV72*Source!I72),2)),2), 2)</f>
        <v>0</v>
      </c>
      <c r="R216" s="8">
        <f>Source!X72</f>
        <v>0</v>
      </c>
      <c r="S216" s="8">
        <f>ROUND((Source!DO72/100)*ROUND((ROUND((Source!AF72*Source!AV72*Source!I72),2)),2), 2)</f>
        <v>0</v>
      </c>
      <c r="T216" s="8">
        <f>Source!Y72</f>
        <v>0</v>
      </c>
      <c r="U216" s="8">
        <f>ROUND((175/100)*ROUND((ROUND((Source!AE72*Source!AV72*Source!I72),2)),2), 2)</f>
        <v>0</v>
      </c>
      <c r="V216" s="8">
        <f>ROUND((160/100)*ROUND(ROUND((ROUND((Source!AE72*Source!AV72*Source!I72),2)*Source!BS72),2), 2), 2)</f>
        <v>0</v>
      </c>
      <c r="X216" s="8">
        <f>IF(Source!BI72&lt;=1,I216, 0)</f>
        <v>0.26</v>
      </c>
      <c r="Y216" s="8">
        <f>IF(Source!BI72=2,I216, 0)</f>
        <v>0</v>
      </c>
      <c r="Z216" s="8">
        <f>IF(Source!BI72=3,I216, 0)</f>
        <v>0</v>
      </c>
      <c r="AA216" s="8">
        <f>IF(Source!BI72=4,I216, 0)</f>
        <v>0</v>
      </c>
      <c r="AI216" s="8">
        <v>3</v>
      </c>
    </row>
    <row r="217" spans="1:35" ht="14.4" x14ac:dyDescent="0.3">
      <c r="A217" s="33" t="s">
        <v>184</v>
      </c>
      <c r="B217" s="33" t="str">
        <f>Source!F73</f>
        <v>1.3-2-15</v>
      </c>
      <c r="C217" s="33" t="s">
        <v>186</v>
      </c>
      <c r="D217" s="35" t="str">
        <f>Source!H73</f>
        <v>м3</v>
      </c>
      <c r="E217" s="34">
        <f>Source!I73</f>
        <v>2.7440000000000003E-3</v>
      </c>
      <c r="F217" s="37">
        <f>Source!AK73</f>
        <v>540.41999999999996</v>
      </c>
      <c r="G217" s="46" t="s">
        <v>3</v>
      </c>
      <c r="H217" s="34">
        <f>Source!AW73</f>
        <v>1</v>
      </c>
      <c r="I217" s="37">
        <f>ROUND((ROUND((Source!AC73*Source!AW73*Source!I73),2)),2)+(ROUND((ROUND(((Source!ET73)*Source!AV73*Source!I73),2)),2)+ROUND((ROUND(((Source!AE73-(Source!EU73))*Source!AV73*Source!I73),2)),2))+ROUND((ROUND((Source!AF73*Source!AV73*Source!I73),2)),2)</f>
        <v>1.48</v>
      </c>
      <c r="J217" s="34">
        <f>IF(Source!BC73&lt;&gt; 0, Source!BC73, 1)</f>
        <v>11.95</v>
      </c>
      <c r="K217" s="37">
        <f>Source!O73</f>
        <v>17.690000000000001</v>
      </c>
      <c r="Q217" s="8">
        <f>ROUND((Source!DN73/100)*ROUND((ROUND((Source!AF73*Source!AV73*Source!I73),2)),2), 2)</f>
        <v>0</v>
      </c>
      <c r="R217" s="8">
        <f>Source!X73</f>
        <v>0</v>
      </c>
      <c r="S217" s="8">
        <f>ROUND((Source!DO73/100)*ROUND((ROUND((Source!AF73*Source!AV73*Source!I73),2)),2), 2)</f>
        <v>0</v>
      </c>
      <c r="T217" s="8">
        <f>Source!Y73</f>
        <v>0</v>
      </c>
      <c r="U217" s="8">
        <f>ROUND((175/100)*ROUND((ROUND((Source!AE73*Source!AV73*Source!I73),2)),2), 2)</f>
        <v>0</v>
      </c>
      <c r="V217" s="8">
        <f>ROUND((160/100)*ROUND(ROUND((ROUND((Source!AE73*Source!AV73*Source!I73),2)*Source!BS73),2), 2), 2)</f>
        <v>0</v>
      </c>
      <c r="X217" s="8">
        <f>IF(Source!BI73&lt;=1,I217, 0)</f>
        <v>1.48</v>
      </c>
      <c r="Y217" s="8">
        <f>IF(Source!BI73=2,I217, 0)</f>
        <v>0</v>
      </c>
      <c r="Z217" s="8">
        <f>IF(Source!BI73=3,I217, 0)</f>
        <v>0</v>
      </c>
      <c r="AA217" s="8">
        <f>IF(Source!BI73=4,I217, 0)</f>
        <v>0</v>
      </c>
      <c r="AI217" s="8">
        <v>3</v>
      </c>
    </row>
    <row r="218" spans="1:35" ht="14.4" x14ac:dyDescent="0.3">
      <c r="A218" s="33"/>
      <c r="B218" s="33"/>
      <c r="C218" s="33" t="s">
        <v>721</v>
      </c>
      <c r="D218" s="35" t="s">
        <v>722</v>
      </c>
      <c r="E218" s="34">
        <f>Source!DN69</f>
        <v>120</v>
      </c>
      <c r="F218" s="37"/>
      <c r="G218" s="36"/>
      <c r="H218" s="34"/>
      <c r="I218" s="37">
        <f>SUM(Q208:Q217)</f>
        <v>2.14</v>
      </c>
      <c r="J218" s="34">
        <f>Source!BZ69</f>
        <v>90</v>
      </c>
      <c r="K218" s="37">
        <f>SUM(R208:R217)</f>
        <v>74.760000000000005</v>
      </c>
    </row>
    <row r="219" spans="1:35" ht="14.4" x14ac:dyDescent="0.3">
      <c r="A219" s="33"/>
      <c r="B219" s="33"/>
      <c r="C219" s="33" t="s">
        <v>723</v>
      </c>
      <c r="D219" s="35" t="s">
        <v>722</v>
      </c>
      <c r="E219" s="34">
        <f>Source!DO69</f>
        <v>84</v>
      </c>
      <c r="F219" s="37"/>
      <c r="G219" s="36"/>
      <c r="H219" s="34"/>
      <c r="I219" s="37">
        <f>SUM(S208:S218)</f>
        <v>1.5</v>
      </c>
      <c r="J219" s="34">
        <f>Source!CA69</f>
        <v>42</v>
      </c>
      <c r="K219" s="37">
        <f>SUM(T208:T218)</f>
        <v>34.89</v>
      </c>
    </row>
    <row r="220" spans="1:35" ht="14.4" x14ac:dyDescent="0.3">
      <c r="A220" s="33"/>
      <c r="B220" s="33"/>
      <c r="C220" s="33" t="s">
        <v>724</v>
      </c>
      <c r="D220" s="35" t="s">
        <v>722</v>
      </c>
      <c r="E220" s="34">
        <f>175</f>
        <v>175</v>
      </c>
      <c r="F220" s="37"/>
      <c r="G220" s="36"/>
      <c r="H220" s="34"/>
      <c r="I220" s="37">
        <f>SUM(U208:U219)</f>
        <v>0.26</v>
      </c>
      <c r="J220" s="34">
        <f>160</f>
        <v>160</v>
      </c>
      <c r="K220" s="37">
        <f>SUM(V208:V219)</f>
        <v>11.2</v>
      </c>
    </row>
    <row r="221" spans="1:35" ht="14.4" x14ac:dyDescent="0.3">
      <c r="A221" s="40"/>
      <c r="B221" s="40"/>
      <c r="C221" s="40" t="s">
        <v>725</v>
      </c>
      <c r="D221" s="41" t="s">
        <v>726</v>
      </c>
      <c r="E221" s="42">
        <f>Source!AQ69</f>
        <v>55.6</v>
      </c>
      <c r="F221" s="43"/>
      <c r="G221" s="44" t="str">
        <f>Source!DI69</f>
        <v>)*1,1</v>
      </c>
      <c r="H221" s="42">
        <f>Source!AV69</f>
        <v>1.0249999999999999</v>
      </c>
      <c r="I221" s="43">
        <f>Source!U69</f>
        <v>0.15358805</v>
      </c>
      <c r="J221" s="42"/>
      <c r="K221" s="43"/>
      <c r="AB221" s="63">
        <f>I221</f>
        <v>0.15358805</v>
      </c>
    </row>
    <row r="222" spans="1:35" ht="13.8" x14ac:dyDescent="0.25">
      <c r="C222" s="21" t="s">
        <v>727</v>
      </c>
      <c r="H222" s="45">
        <f>I210+I211+I213+I218+I219+I220+SUM(I214:I217)</f>
        <v>8.99</v>
      </c>
      <c r="I222" s="45"/>
      <c r="J222" s="45">
        <f>K210+K211+K213+K218+K219+K220+SUM(K214:K217)</f>
        <v>251.01</v>
      </c>
      <c r="K222" s="45"/>
      <c r="O222" s="63">
        <f>I210+I211+I213+I218+I219+I220+SUM(I214:I217)</f>
        <v>8.99</v>
      </c>
      <c r="P222" s="63">
        <f>K210+K211+K213+K218+K219+K220+SUM(K214:K217)</f>
        <v>251.01</v>
      </c>
      <c r="X222" s="8">
        <f>IF(Source!BI69&lt;=1,I210+I211+I213+I218+I219+I220-0, 0)</f>
        <v>6.2</v>
      </c>
      <c r="Y222" s="8">
        <f>IF(Source!BI69=2,I210+I211+I213+I218+I219+I220-0, 0)</f>
        <v>0</v>
      </c>
      <c r="Z222" s="8">
        <f>IF(Source!BI69=3,I210+I211+I213+I218+I219+I220-0, 0)</f>
        <v>0</v>
      </c>
      <c r="AA222" s="8">
        <f>IF(Source!BI69=4,I210+I211+I213+I218+I219+I220,0)</f>
        <v>0</v>
      </c>
    </row>
    <row r="224" spans="1:35" ht="13.8" x14ac:dyDescent="0.25">
      <c r="B224" s="31" t="str">
        <f>Source!G74</f>
        <v>Устройство гидроизоляции</v>
      </c>
      <c r="C224" s="31"/>
      <c r="D224" s="31"/>
      <c r="E224" s="31"/>
      <c r="F224" s="31"/>
      <c r="G224" s="31"/>
      <c r="H224" s="31"/>
      <c r="I224" s="31"/>
      <c r="J224" s="31"/>
    </row>
    <row r="225" spans="1:35" ht="43.2" x14ac:dyDescent="0.3">
      <c r="A225" s="33">
        <v>18</v>
      </c>
      <c r="B225" s="33" t="s">
        <v>744</v>
      </c>
      <c r="C225" s="33" t="s">
        <v>191</v>
      </c>
      <c r="D225" s="35" t="str">
        <f>Source!H75</f>
        <v>100 м2 изолируемой поверхности</v>
      </c>
      <c r="E225" s="34">
        <f>Source!I75</f>
        <v>0.46110000000000001</v>
      </c>
      <c r="F225" s="37"/>
      <c r="G225" s="36"/>
      <c r="H225" s="34"/>
      <c r="I225" s="37"/>
      <c r="J225" s="34"/>
      <c r="K225" s="37"/>
      <c r="Q225" s="8">
        <f>ROUND((Source!DN75/100)*ROUND((ROUND((Source!AF75*Source!AV75*Source!I75),2)),2), 2)</f>
        <v>324.63</v>
      </c>
      <c r="R225" s="8">
        <f>Source!X75</f>
        <v>12553.2</v>
      </c>
      <c r="S225" s="8">
        <f>ROUND((Source!DO75/100)*ROUND((ROUND((Source!AF75*Source!AV75*Source!I75),2)),2), 2)</f>
        <v>238.06</v>
      </c>
      <c r="T225" s="8">
        <f>Source!Y75</f>
        <v>5915.87</v>
      </c>
      <c r="U225" s="8">
        <f>ROUND((175/100)*ROUND((ROUND((Source!AE75*Source!AV75*Source!I75),2)),2), 2)</f>
        <v>6.46</v>
      </c>
      <c r="V225" s="8">
        <f>ROUND((160/100)*ROUND(ROUND((ROUND((Source!AE75*Source!AV75*Source!I75),2)*Source!BS75),2), 2), 2)</f>
        <v>275.54000000000002</v>
      </c>
      <c r="AI225" s="8">
        <v>0</v>
      </c>
    </row>
    <row r="226" spans="1:35" ht="26.4" x14ac:dyDescent="0.25">
      <c r="C226" s="38" t="str">
        <f>"Объем: "&amp;Source!I75&amp;"=((6,6*"&amp;"0,3*"&amp;"2+"&amp;"5,67*"&amp;"0,3*"&amp;"2+"&amp;"5,07*"&amp;"1,75*"&amp;"2+"&amp;"6*"&amp;"1,75*"&amp;"2)/"&amp;"100)"</f>
        <v>Объем: 0,4611=((6,6*0,3*2+5,67*0,3*2+5,07*1,75*2+6*1,75*2)/100)</v>
      </c>
    </row>
    <row r="227" spans="1:35" ht="14.4" x14ac:dyDescent="0.3">
      <c r="A227" s="33"/>
      <c r="B227" s="33"/>
      <c r="C227" s="33" t="s">
        <v>718</v>
      </c>
      <c r="D227" s="35"/>
      <c r="E227" s="34"/>
      <c r="F227" s="37">
        <f>Source!AO75</f>
        <v>582.19000000000005</v>
      </c>
      <c r="G227" s="36" t="str">
        <f>Source!DG75</f>
        <v>*1,1</v>
      </c>
      <c r="H227" s="34">
        <f>Source!AV75</f>
        <v>1.0469999999999999</v>
      </c>
      <c r="I227" s="37">
        <f>ROUND((ROUND((Source!AF75*Source!AV75*Source!I75),2)),2)</f>
        <v>309.17</v>
      </c>
      <c r="J227" s="34">
        <f>IF(Source!BA75&lt;&gt; 0, Source!BA75, 1)</f>
        <v>46.67</v>
      </c>
      <c r="K227" s="37">
        <f>Source!S75</f>
        <v>14428.96</v>
      </c>
      <c r="W227" s="8">
        <f>I227</f>
        <v>309.17</v>
      </c>
    </row>
    <row r="228" spans="1:35" ht="14.4" x14ac:dyDescent="0.3">
      <c r="A228" s="33"/>
      <c r="B228" s="33"/>
      <c r="C228" s="33" t="s">
        <v>719</v>
      </c>
      <c r="D228" s="35"/>
      <c r="E228" s="34"/>
      <c r="F228" s="37">
        <f>Source!AM75</f>
        <v>89.81</v>
      </c>
      <c r="G228" s="36" t="str">
        <f>Source!DE75</f>
        <v>*1,1</v>
      </c>
      <c r="H228" s="34">
        <f>Source!AV75</f>
        <v>1.0469999999999999</v>
      </c>
      <c r="I228" s="37">
        <f>(ROUND((ROUND((((Source!ET75*1.1))*Source!AV75*Source!I75),2)),2)+ROUND((ROUND(((Source!AE75-((Source!EU75*1.1)))*Source!AV75*Source!I75),2)),2))</f>
        <v>47.69</v>
      </c>
      <c r="J228" s="34">
        <f>IF(Source!BB75&lt;&gt; 0, Source!BB75, 1)</f>
        <v>13.27</v>
      </c>
      <c r="K228" s="37">
        <f>Source!Q75</f>
        <v>632.85</v>
      </c>
    </row>
    <row r="229" spans="1:35" ht="14.4" x14ac:dyDescent="0.3">
      <c r="A229" s="33"/>
      <c r="B229" s="33"/>
      <c r="C229" s="33" t="s">
        <v>720</v>
      </c>
      <c r="D229" s="35"/>
      <c r="E229" s="34"/>
      <c r="F229" s="37">
        <f>Source!AN75</f>
        <v>6.94</v>
      </c>
      <c r="G229" s="36" t="str">
        <f>Source!DF75</f>
        <v>*1,1</v>
      </c>
      <c r="H229" s="34">
        <f>Source!AV75</f>
        <v>1.0469999999999999</v>
      </c>
      <c r="I229" s="39">
        <f>ROUND((ROUND((Source!AE75*Source!AV75*Source!I75),2)),2)</f>
        <v>3.69</v>
      </c>
      <c r="J229" s="34">
        <f>IF(Source!BS75&lt;&gt; 0, Source!BS75, 1)</f>
        <v>46.67</v>
      </c>
      <c r="K229" s="39">
        <f>Source!R75</f>
        <v>172.21</v>
      </c>
      <c r="W229" s="8">
        <f>I229</f>
        <v>3.69</v>
      </c>
    </row>
    <row r="230" spans="1:35" ht="14.4" x14ac:dyDescent="0.3">
      <c r="A230" s="33"/>
      <c r="B230" s="33"/>
      <c r="C230" s="33" t="s">
        <v>733</v>
      </c>
      <c r="D230" s="35"/>
      <c r="E230" s="34"/>
      <c r="F230" s="37">
        <f>Source!AL75</f>
        <v>237.53</v>
      </c>
      <c r="G230" s="36" t="str">
        <f>Source!DD75</f>
        <v/>
      </c>
      <c r="H230" s="34">
        <f>Source!AW75</f>
        <v>1.0680000000000001</v>
      </c>
      <c r="I230" s="37">
        <f>ROUND((ROUND((Source!AC75*Source!AW75*Source!I75),2)),2)</f>
        <v>116.97</v>
      </c>
      <c r="J230" s="34">
        <f>IF(Source!BC75&lt;&gt; 0, Source!BC75, 1)</f>
        <v>7.44</v>
      </c>
      <c r="K230" s="37">
        <f>Source!P75</f>
        <v>870.26</v>
      </c>
    </row>
    <row r="231" spans="1:35" ht="138" x14ac:dyDescent="0.3">
      <c r="A231" s="33" t="s">
        <v>199</v>
      </c>
      <c r="B231" s="33" t="str">
        <f>Source!F77</f>
        <v>1.1-1-2171</v>
      </c>
      <c r="C231" s="33" t="s">
        <v>687</v>
      </c>
      <c r="D231" s="35" t="str">
        <f>Source!H77</f>
        <v>м2</v>
      </c>
      <c r="E231" s="34">
        <f>Source!I77</f>
        <v>106.053</v>
      </c>
      <c r="F231" s="37">
        <f>Source!AK77</f>
        <v>22.29</v>
      </c>
      <c r="G231" s="46" t="s">
        <v>3</v>
      </c>
      <c r="H231" s="34">
        <f>Source!AW77</f>
        <v>1.0680000000000001</v>
      </c>
      <c r="I231" s="37">
        <f>ROUND((ROUND((Source!AC77*Source!AW77*Source!I77),2)),2)+(ROUND((ROUND(((Source!ET77)*Source!AV77*Source!I77),2)),2)+ROUND((ROUND(((Source!AE77-(Source!EU77))*Source!AV77*Source!I77),2)),2))+ROUND((ROUND((Source!AF77*Source!AV77*Source!I77),2)),2)</f>
        <v>2524.67</v>
      </c>
      <c r="J231" s="34">
        <f>IF(Source!BC77&lt;&gt; 0, Source!BC77, 1)</f>
        <v>10.81</v>
      </c>
      <c r="K231" s="37">
        <f>Source!O77</f>
        <v>27291.68</v>
      </c>
      <c r="Q231" s="8">
        <f>ROUND((Source!DN77/100)*ROUND((ROUND((Source!AF77*Source!AV77*Source!I77),2)),2), 2)</f>
        <v>0</v>
      </c>
      <c r="R231" s="8">
        <f>Source!X77</f>
        <v>0</v>
      </c>
      <c r="S231" s="8">
        <f>ROUND((Source!DO77/100)*ROUND((ROUND((Source!AF77*Source!AV77*Source!I77),2)),2), 2)</f>
        <v>0</v>
      </c>
      <c r="T231" s="8">
        <f>Source!Y77</f>
        <v>0</v>
      </c>
      <c r="U231" s="8">
        <f>ROUND((175/100)*ROUND((ROUND((Source!AE77*Source!AV77*Source!I77),2)),2), 2)</f>
        <v>0</v>
      </c>
      <c r="V231" s="8">
        <f>ROUND((160/100)*ROUND(ROUND((ROUND((Source!AE77*Source!AV77*Source!I77),2)*Source!BS77),2), 2), 2)</f>
        <v>0</v>
      </c>
      <c r="X231" s="8">
        <f>IF(Source!BI77&lt;=1,I231, 0)</f>
        <v>2524.67</v>
      </c>
      <c r="Y231" s="8">
        <f>IF(Source!BI77=2,I231, 0)</f>
        <v>0</v>
      </c>
      <c r="Z231" s="8">
        <f>IF(Source!BI77=3,I231, 0)</f>
        <v>0</v>
      </c>
      <c r="AA231" s="8">
        <f>IF(Source!BI77=4,I231, 0)</f>
        <v>0</v>
      </c>
      <c r="AI231" s="8">
        <v>3</v>
      </c>
    </row>
    <row r="232" spans="1:35" ht="110.4" x14ac:dyDescent="0.3">
      <c r="A232" s="33" t="s">
        <v>203</v>
      </c>
      <c r="B232" s="33" t="str">
        <f>Source!F78</f>
        <v>1.1-1-613</v>
      </c>
      <c r="C232" s="33" t="s">
        <v>688</v>
      </c>
      <c r="D232" s="35" t="str">
        <f>Source!H78</f>
        <v>т</v>
      </c>
      <c r="E232" s="34">
        <f>Source!I78</f>
        <v>0.20288400000000001</v>
      </c>
      <c r="F232" s="37">
        <f>Source!AK78</f>
        <v>11626.84</v>
      </c>
      <c r="G232" s="46" t="s">
        <v>3</v>
      </c>
      <c r="H232" s="34">
        <f>Source!AW78</f>
        <v>1.0680000000000001</v>
      </c>
      <c r="I232" s="37">
        <f>ROUND((ROUND((Source!AC78*Source!AW78*Source!I78),2)),2)+(ROUND((ROUND(((Source!ET78)*Source!AV78*Source!I78),2)),2)+ROUND((ROUND(((Source!AE78-(Source!EU78))*Source!AV78*Source!I78),2)),2))+ROUND((ROUND((Source!AF78*Source!AV78*Source!I78),2)),2)</f>
        <v>2519.3000000000002</v>
      </c>
      <c r="J232" s="34">
        <f>IF(Source!BC78&lt;&gt; 0, Source!BC78, 1)</f>
        <v>3.29</v>
      </c>
      <c r="K232" s="37">
        <f>Source!O78</f>
        <v>8288.5</v>
      </c>
      <c r="Q232" s="8">
        <f>ROUND((Source!DN78/100)*ROUND((ROUND((Source!AF78*Source!AV78*Source!I78),2)),2), 2)</f>
        <v>0</v>
      </c>
      <c r="R232" s="8">
        <f>Source!X78</f>
        <v>0</v>
      </c>
      <c r="S232" s="8">
        <f>ROUND((Source!DO78/100)*ROUND((ROUND((Source!AF78*Source!AV78*Source!I78),2)),2), 2)</f>
        <v>0</v>
      </c>
      <c r="T232" s="8">
        <f>Source!Y78</f>
        <v>0</v>
      </c>
      <c r="U232" s="8">
        <f>ROUND((175/100)*ROUND((ROUND((Source!AE78*Source!AV78*Source!I78),2)),2), 2)</f>
        <v>0</v>
      </c>
      <c r="V232" s="8">
        <f>ROUND((160/100)*ROUND(ROUND((ROUND((Source!AE78*Source!AV78*Source!I78),2)*Source!BS78),2), 2), 2)</f>
        <v>0</v>
      </c>
      <c r="X232" s="8">
        <f>IF(Source!BI78&lt;=1,I232, 0)</f>
        <v>2519.3000000000002</v>
      </c>
      <c r="Y232" s="8">
        <f>IF(Source!BI78=2,I232, 0)</f>
        <v>0</v>
      </c>
      <c r="Z232" s="8">
        <f>IF(Source!BI78=3,I232, 0)</f>
        <v>0</v>
      </c>
      <c r="AA232" s="8">
        <f>IF(Source!BI78=4,I232, 0)</f>
        <v>0</v>
      </c>
      <c r="AI232" s="8">
        <v>3</v>
      </c>
    </row>
    <row r="233" spans="1:35" ht="14.4" x14ac:dyDescent="0.3">
      <c r="A233" s="33"/>
      <c r="B233" s="33"/>
      <c r="C233" s="33" t="s">
        <v>721</v>
      </c>
      <c r="D233" s="35" t="s">
        <v>722</v>
      </c>
      <c r="E233" s="34">
        <f>Source!DN75</f>
        <v>105</v>
      </c>
      <c r="F233" s="37"/>
      <c r="G233" s="36"/>
      <c r="H233" s="34"/>
      <c r="I233" s="37">
        <f>SUM(Q225:Q232)</f>
        <v>324.63</v>
      </c>
      <c r="J233" s="34">
        <f>Source!BZ75</f>
        <v>87</v>
      </c>
      <c r="K233" s="37">
        <f>SUM(R225:R232)</f>
        <v>12553.2</v>
      </c>
    </row>
    <row r="234" spans="1:35" ht="14.4" x14ac:dyDescent="0.3">
      <c r="A234" s="33"/>
      <c r="B234" s="33"/>
      <c r="C234" s="33" t="s">
        <v>723</v>
      </c>
      <c r="D234" s="35" t="s">
        <v>722</v>
      </c>
      <c r="E234" s="34">
        <f>Source!DO75</f>
        <v>77</v>
      </c>
      <c r="F234" s="37"/>
      <c r="G234" s="36"/>
      <c r="H234" s="34"/>
      <c r="I234" s="37">
        <f>SUM(S225:S233)</f>
        <v>238.06</v>
      </c>
      <c r="J234" s="34">
        <f>Source!CA75</f>
        <v>41</v>
      </c>
      <c r="K234" s="37">
        <f>SUM(T225:T233)</f>
        <v>5915.87</v>
      </c>
    </row>
    <row r="235" spans="1:35" ht="14.4" x14ac:dyDescent="0.3">
      <c r="A235" s="33"/>
      <c r="B235" s="33"/>
      <c r="C235" s="33" t="s">
        <v>724</v>
      </c>
      <c r="D235" s="35" t="s">
        <v>722</v>
      </c>
      <c r="E235" s="34">
        <f>175</f>
        <v>175</v>
      </c>
      <c r="F235" s="37"/>
      <c r="G235" s="36"/>
      <c r="H235" s="34"/>
      <c r="I235" s="37">
        <f>SUM(U225:U234)</f>
        <v>6.46</v>
      </c>
      <c r="J235" s="34">
        <f>160</f>
        <v>160</v>
      </c>
      <c r="K235" s="37">
        <f>SUM(V225:V234)</f>
        <v>275.54000000000002</v>
      </c>
    </row>
    <row r="236" spans="1:35" ht="14.4" x14ac:dyDescent="0.3">
      <c r="A236" s="40"/>
      <c r="B236" s="40"/>
      <c r="C236" s="40" t="s">
        <v>725</v>
      </c>
      <c r="D236" s="41" t="s">
        <v>726</v>
      </c>
      <c r="E236" s="42">
        <f>Source!AQ75</f>
        <v>46.8</v>
      </c>
      <c r="F236" s="43"/>
      <c r="G236" s="44" t="str">
        <f>Source!DI75</f>
        <v>*1,1</v>
      </c>
      <c r="H236" s="42">
        <f>Source!AV75</f>
        <v>1.0469999999999999</v>
      </c>
      <c r="I236" s="43">
        <f>Source!U75</f>
        <v>24.853087116000001</v>
      </c>
      <c r="J236" s="42"/>
      <c r="K236" s="43"/>
      <c r="AB236" s="63">
        <f>I236</f>
        <v>24.853087116000001</v>
      </c>
    </row>
    <row r="237" spans="1:35" ht="13.8" x14ac:dyDescent="0.25">
      <c r="C237" s="21" t="s">
        <v>727</v>
      </c>
      <c r="H237" s="45">
        <f>I227+I228+I230+I233+I234+I235+SUM(I231:I232)</f>
        <v>6086.9500000000007</v>
      </c>
      <c r="I237" s="45"/>
      <c r="J237" s="45">
        <f>K227+K228+K230+K233+K234+K235+SUM(K231:K232)</f>
        <v>70256.86</v>
      </c>
      <c r="K237" s="45"/>
      <c r="O237" s="63">
        <f>I227+I228+I230+I233+I234+I235+SUM(I231:I232)</f>
        <v>6086.9500000000007</v>
      </c>
      <c r="P237" s="63">
        <f>K227+K228+K230+K233+K234+K235+SUM(K231:K232)</f>
        <v>70256.86</v>
      </c>
      <c r="X237" s="8">
        <f>IF(Source!BI75&lt;=1,I227+I228+I230+I233+I234+I235-0, 0)</f>
        <v>1042.98</v>
      </c>
      <c r="Y237" s="8">
        <f>IF(Source!BI75=2,I227+I228+I230+I233+I234+I235-0, 0)</f>
        <v>0</v>
      </c>
      <c r="Z237" s="8">
        <f>IF(Source!BI75=3,I227+I228+I230+I233+I234+I235-0, 0)</f>
        <v>0</v>
      </c>
      <c r="AA237" s="8">
        <f>IF(Source!BI75=4,I227+I228+I230+I233+I234+I235,0)</f>
        <v>0</v>
      </c>
    </row>
    <row r="239" spans="1:35" ht="43.2" x14ac:dyDescent="0.3">
      <c r="A239" s="33">
        <v>19</v>
      </c>
      <c r="B239" s="33" t="s">
        <v>745</v>
      </c>
      <c r="C239" s="33" t="s">
        <v>208</v>
      </c>
      <c r="D239" s="35" t="str">
        <f>Source!H79</f>
        <v>100 м2 изолируемой поверхности</v>
      </c>
      <c r="E239" s="34">
        <f>Source!I79</f>
        <v>0.44419999999999998</v>
      </c>
      <c r="F239" s="37"/>
      <c r="G239" s="36"/>
      <c r="H239" s="34"/>
      <c r="I239" s="37"/>
      <c r="J239" s="34"/>
      <c r="K239" s="37"/>
      <c r="Q239" s="8">
        <f>ROUND((Source!DN79/100)*ROUND((ROUND((Source!AF79*Source!AV79*Source!I79),2)),2), 2)</f>
        <v>120.71</v>
      </c>
      <c r="R239" s="8">
        <f>Source!X79</f>
        <v>4667.71</v>
      </c>
      <c r="S239" s="8">
        <f>ROUND((Source!DO79/100)*ROUND((ROUND((Source!AF79*Source!AV79*Source!I79),2)),2), 2)</f>
        <v>88.52</v>
      </c>
      <c r="T239" s="8">
        <f>Source!Y79</f>
        <v>2199.7199999999998</v>
      </c>
      <c r="U239" s="8">
        <f>ROUND((175/100)*ROUND((ROUND((Source!AE79*Source!AV79*Source!I79),2)),2), 2)</f>
        <v>7.91</v>
      </c>
      <c r="V239" s="8">
        <f>ROUND((160/100)*ROUND(ROUND((ROUND((Source!AE79*Source!AV79*Source!I79),2)*Source!BS79),2), 2), 2)</f>
        <v>337.52</v>
      </c>
      <c r="AI239" s="8">
        <v>0</v>
      </c>
    </row>
    <row r="240" spans="1:35" x14ac:dyDescent="0.25">
      <c r="C240" s="38" t="str">
        <f>"Объем: "&amp;Source!I79&amp;"=((6,6*"&amp;"5,67*"&amp;"2-"&amp;"5,07*"&amp;"6)/"&amp;"100)"</f>
        <v>Объем: 0,4442=((6,6*5,67*2-5,07*6)/100)</v>
      </c>
    </row>
    <row r="241" spans="1:35" ht="14.4" x14ac:dyDescent="0.3">
      <c r="A241" s="33"/>
      <c r="B241" s="33"/>
      <c r="C241" s="33" t="s">
        <v>718</v>
      </c>
      <c r="D241" s="35"/>
      <c r="E241" s="34"/>
      <c r="F241" s="37">
        <f>Source!AO79</f>
        <v>224.72</v>
      </c>
      <c r="G241" s="36" t="str">
        <f>Source!DG79</f>
        <v>*1,1</v>
      </c>
      <c r="H241" s="34">
        <f>Source!AV79</f>
        <v>1.0469999999999999</v>
      </c>
      <c r="I241" s="37">
        <f>ROUND((ROUND((Source!AF79*Source!AV79*Source!I79),2)),2)</f>
        <v>114.96</v>
      </c>
      <c r="J241" s="34">
        <f>IF(Source!BA79&lt;&gt; 0, Source!BA79, 1)</f>
        <v>46.67</v>
      </c>
      <c r="K241" s="37">
        <f>Source!S79</f>
        <v>5365.18</v>
      </c>
      <c r="W241" s="8">
        <f>I241</f>
        <v>114.96</v>
      </c>
    </row>
    <row r="242" spans="1:35" ht="14.4" x14ac:dyDescent="0.3">
      <c r="A242" s="33"/>
      <c r="B242" s="33"/>
      <c r="C242" s="33" t="s">
        <v>719</v>
      </c>
      <c r="D242" s="35"/>
      <c r="E242" s="34"/>
      <c r="F242" s="37">
        <f>Source!AM79</f>
        <v>100.18</v>
      </c>
      <c r="G242" s="36" t="str">
        <f>Source!DE79</f>
        <v>*1,1</v>
      </c>
      <c r="H242" s="34">
        <f>Source!AV79</f>
        <v>1.0469999999999999</v>
      </c>
      <c r="I242" s="37">
        <f>(ROUND((ROUND((((Source!ET79*1.1))*Source!AV79*Source!I79),2)),2)+ROUND((ROUND(((Source!AE79-((Source!EU79*1.1)))*Source!AV79*Source!I79),2)),2))</f>
        <v>51.25</v>
      </c>
      <c r="J242" s="34">
        <f>IF(Source!BB79&lt;&gt; 0, Source!BB79, 1)</f>
        <v>13.53</v>
      </c>
      <c r="K242" s="37">
        <f>Source!Q79</f>
        <v>693.41</v>
      </c>
    </row>
    <row r="243" spans="1:35" ht="14.4" x14ac:dyDescent="0.3">
      <c r="A243" s="33"/>
      <c r="B243" s="33"/>
      <c r="C243" s="33" t="s">
        <v>720</v>
      </c>
      <c r="D243" s="35"/>
      <c r="E243" s="34"/>
      <c r="F243" s="37">
        <f>Source!AN79</f>
        <v>8.83</v>
      </c>
      <c r="G243" s="36" t="str">
        <f>Source!DF79</f>
        <v>*1,1</v>
      </c>
      <c r="H243" s="34">
        <f>Source!AV79</f>
        <v>1.0469999999999999</v>
      </c>
      <c r="I243" s="39">
        <f>ROUND((ROUND((Source!AE79*Source!AV79*Source!I79),2)),2)</f>
        <v>4.5199999999999996</v>
      </c>
      <c r="J243" s="34">
        <f>IF(Source!BS79&lt;&gt; 0, Source!BS79, 1)</f>
        <v>46.67</v>
      </c>
      <c r="K243" s="39">
        <f>Source!R79</f>
        <v>210.95</v>
      </c>
      <c r="W243" s="8">
        <f>I243</f>
        <v>4.5199999999999996</v>
      </c>
    </row>
    <row r="244" spans="1:35" ht="14.4" x14ac:dyDescent="0.3">
      <c r="A244" s="33"/>
      <c r="B244" s="33"/>
      <c r="C244" s="33" t="s">
        <v>733</v>
      </c>
      <c r="D244" s="35"/>
      <c r="E244" s="34"/>
      <c r="F244" s="37">
        <f>Source!AL79</f>
        <v>237.53</v>
      </c>
      <c r="G244" s="36" t="str">
        <f>Source!DD79</f>
        <v/>
      </c>
      <c r="H244" s="34">
        <f>Source!AW79</f>
        <v>1.0680000000000001</v>
      </c>
      <c r="I244" s="37">
        <f>ROUND((ROUND((Source!AC79*Source!AW79*Source!I79),2)),2)</f>
        <v>112.69</v>
      </c>
      <c r="J244" s="34">
        <f>IF(Source!BC79&lt;&gt; 0, Source!BC79, 1)</f>
        <v>7.44</v>
      </c>
      <c r="K244" s="37">
        <f>Source!P79</f>
        <v>838.41</v>
      </c>
    </row>
    <row r="245" spans="1:35" ht="14.4" x14ac:dyDescent="0.3">
      <c r="A245" s="33" t="s">
        <v>210</v>
      </c>
      <c r="B245" s="33" t="str">
        <f>Source!F80</f>
        <v>1.3-2-5</v>
      </c>
      <c r="C245" s="33" t="s">
        <v>212</v>
      </c>
      <c r="D245" s="35" t="str">
        <f>Source!H80</f>
        <v>м3</v>
      </c>
      <c r="E245" s="34">
        <f>Source!I80</f>
        <v>1.1105</v>
      </c>
      <c r="F245" s="37">
        <f>Source!AK80</f>
        <v>451.14</v>
      </c>
      <c r="G245" s="46" t="s">
        <v>3</v>
      </c>
      <c r="H245" s="34">
        <f>Source!AW80</f>
        <v>1.0680000000000001</v>
      </c>
      <c r="I245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535.05999999999995</v>
      </c>
      <c r="J245" s="34">
        <f>IF(Source!BC80&lt;&gt; 0, Source!BC80, 1)</f>
        <v>10.75</v>
      </c>
      <c r="K245" s="37">
        <f>Source!O80</f>
        <v>5751.9</v>
      </c>
      <c r="Q245" s="8">
        <f>ROUND((Source!DN80/100)*ROUND((ROUND((Source!AF80*Source!AV80*Source!I80),2)),2), 2)</f>
        <v>0</v>
      </c>
      <c r="R245" s="8">
        <f>Source!X80</f>
        <v>0</v>
      </c>
      <c r="S245" s="8">
        <f>ROUND((Source!DO80/100)*ROUND((ROUND((Source!AF80*Source!AV80*Source!I80),2)),2), 2)</f>
        <v>0</v>
      </c>
      <c r="T245" s="8">
        <f>Source!Y80</f>
        <v>0</v>
      </c>
      <c r="U245" s="8">
        <f>ROUND((175/100)*ROUND((ROUND((Source!AE80*Source!AV80*Source!I80),2)),2), 2)</f>
        <v>0</v>
      </c>
      <c r="V245" s="8">
        <f>ROUND((160/100)*ROUND(ROUND((ROUND((Source!AE80*Source!AV80*Source!I80),2)*Source!BS80),2), 2), 2)</f>
        <v>0</v>
      </c>
      <c r="X245" s="8">
        <f>IF(Source!BI80&lt;=1,I245, 0)</f>
        <v>535.05999999999995</v>
      </c>
      <c r="Y245" s="8">
        <f>IF(Source!BI80=2,I245, 0)</f>
        <v>0</v>
      </c>
      <c r="Z245" s="8">
        <f>IF(Source!BI80=3,I245, 0)</f>
        <v>0</v>
      </c>
      <c r="AA245" s="8">
        <f>IF(Source!BI80=4,I245, 0)</f>
        <v>0</v>
      </c>
      <c r="AI245" s="8">
        <v>3</v>
      </c>
    </row>
    <row r="246" spans="1:35" ht="138" x14ac:dyDescent="0.3">
      <c r="A246" s="33" t="s">
        <v>214</v>
      </c>
      <c r="B246" s="33" t="str">
        <f>Source!F81</f>
        <v>1.1-1-2171</v>
      </c>
      <c r="C246" s="33" t="s">
        <v>687</v>
      </c>
      <c r="D246" s="35" t="str">
        <f>Source!H81</f>
        <v>м2</v>
      </c>
      <c r="E246" s="34">
        <f>Source!I81</f>
        <v>97.724000000000004</v>
      </c>
      <c r="F246" s="37">
        <f>Source!AK81</f>
        <v>22.29</v>
      </c>
      <c r="G246" s="46" t="s">
        <v>3</v>
      </c>
      <c r="H246" s="34">
        <f>Source!AW81</f>
        <v>1.0680000000000001</v>
      </c>
      <c r="I246" s="37">
        <f>ROUND((ROUND((Source!AC81*Source!AW81*Source!I81),2)),2)+(ROUND((ROUND(((Source!ET81)*Source!AV81*Source!I81),2)),2)+ROUND((ROUND(((Source!AE81-(Source!EU81))*Source!AV81*Source!I81),2)),2))+ROUND((ROUND((Source!AF81*Source!AV81*Source!I81),2)),2)</f>
        <v>2326.39</v>
      </c>
      <c r="J246" s="34">
        <f>IF(Source!BC81&lt;&gt; 0, Source!BC81, 1)</f>
        <v>10.81</v>
      </c>
      <c r="K246" s="37">
        <f>Source!O81</f>
        <v>25148.28</v>
      </c>
      <c r="Q246" s="8">
        <f>ROUND((Source!DN81/100)*ROUND((ROUND((Source!AF81*Source!AV81*Source!I81),2)),2), 2)</f>
        <v>0</v>
      </c>
      <c r="R246" s="8">
        <f>Source!X81</f>
        <v>0</v>
      </c>
      <c r="S246" s="8">
        <f>ROUND((Source!DO81/100)*ROUND((ROUND((Source!AF81*Source!AV81*Source!I81),2)),2), 2)</f>
        <v>0</v>
      </c>
      <c r="T246" s="8">
        <f>Source!Y81</f>
        <v>0</v>
      </c>
      <c r="U246" s="8">
        <f>ROUND((175/100)*ROUND((ROUND((Source!AE81*Source!AV81*Source!I81),2)),2), 2)</f>
        <v>0</v>
      </c>
      <c r="V246" s="8">
        <f>ROUND((160/100)*ROUND(ROUND((ROUND((Source!AE81*Source!AV81*Source!I81),2)*Source!BS81),2), 2), 2)</f>
        <v>0</v>
      </c>
      <c r="X246" s="8">
        <f>IF(Source!BI81&lt;=1,I246, 0)</f>
        <v>2326.39</v>
      </c>
      <c r="Y246" s="8">
        <f>IF(Source!BI81=2,I246, 0)</f>
        <v>0</v>
      </c>
      <c r="Z246" s="8">
        <f>IF(Source!BI81=3,I246, 0)</f>
        <v>0</v>
      </c>
      <c r="AA246" s="8">
        <f>IF(Source!BI81=4,I246, 0)</f>
        <v>0</v>
      </c>
      <c r="AI246" s="8">
        <v>3</v>
      </c>
    </row>
    <row r="247" spans="1:35" ht="110.4" x14ac:dyDescent="0.3">
      <c r="A247" s="33" t="s">
        <v>215</v>
      </c>
      <c r="B247" s="33" t="str">
        <f>Source!F82</f>
        <v>1.1-1-613</v>
      </c>
      <c r="C247" s="33" t="s">
        <v>688</v>
      </c>
      <c r="D247" s="35" t="str">
        <f>Source!H82</f>
        <v>т</v>
      </c>
      <c r="E247" s="34">
        <f>Source!I82</f>
        <v>0.18656400000000001</v>
      </c>
      <c r="F247" s="37">
        <f>Source!AK82</f>
        <v>11626.84</v>
      </c>
      <c r="G247" s="46" t="s">
        <v>3</v>
      </c>
      <c r="H247" s="34">
        <f>Source!AW82</f>
        <v>1.0680000000000001</v>
      </c>
      <c r="I247" s="37">
        <f>ROUND((ROUND((Source!AC82*Source!AW82*Source!I82),2)),2)+(ROUND((ROUND(((Source!ET82)*Source!AV82*Source!I82),2)),2)+ROUND((ROUND(((Source!AE82-(Source!EU82))*Source!AV82*Source!I82),2)),2))+ROUND((ROUND((Source!AF82*Source!AV82*Source!I82),2)),2)</f>
        <v>2316.65</v>
      </c>
      <c r="J247" s="34">
        <f>IF(Source!BC82&lt;&gt; 0, Source!BC82, 1)</f>
        <v>3.29</v>
      </c>
      <c r="K247" s="37">
        <f>Source!O82</f>
        <v>7621.78</v>
      </c>
      <c r="Q247" s="8">
        <f>ROUND((Source!DN82/100)*ROUND((ROUND((Source!AF82*Source!AV82*Source!I82),2)),2), 2)</f>
        <v>0</v>
      </c>
      <c r="R247" s="8">
        <f>Source!X82</f>
        <v>0</v>
      </c>
      <c r="S247" s="8">
        <f>ROUND((Source!DO82/100)*ROUND((ROUND((Source!AF82*Source!AV82*Source!I82),2)),2), 2)</f>
        <v>0</v>
      </c>
      <c r="T247" s="8">
        <f>Source!Y82</f>
        <v>0</v>
      </c>
      <c r="U247" s="8">
        <f>ROUND((175/100)*ROUND((ROUND((Source!AE82*Source!AV82*Source!I82),2)),2), 2)</f>
        <v>0</v>
      </c>
      <c r="V247" s="8">
        <f>ROUND((160/100)*ROUND(ROUND((ROUND((Source!AE82*Source!AV82*Source!I82),2)*Source!BS82),2), 2), 2)</f>
        <v>0</v>
      </c>
      <c r="X247" s="8">
        <f>IF(Source!BI82&lt;=1,I247, 0)</f>
        <v>2316.65</v>
      </c>
      <c r="Y247" s="8">
        <f>IF(Source!BI82=2,I247, 0)</f>
        <v>0</v>
      </c>
      <c r="Z247" s="8">
        <f>IF(Source!BI82=3,I247, 0)</f>
        <v>0</v>
      </c>
      <c r="AA247" s="8">
        <f>IF(Source!BI82=4,I247, 0)</f>
        <v>0</v>
      </c>
      <c r="AI247" s="8">
        <v>3</v>
      </c>
    </row>
    <row r="248" spans="1:35" ht="14.4" x14ac:dyDescent="0.3">
      <c r="A248" s="33"/>
      <c r="B248" s="33"/>
      <c r="C248" s="33" t="s">
        <v>721</v>
      </c>
      <c r="D248" s="35" t="s">
        <v>722</v>
      </c>
      <c r="E248" s="34">
        <f>Source!DN79</f>
        <v>105</v>
      </c>
      <c r="F248" s="37"/>
      <c r="G248" s="36"/>
      <c r="H248" s="34"/>
      <c r="I248" s="37">
        <f>SUM(Q239:Q247)</f>
        <v>120.71</v>
      </c>
      <c r="J248" s="34">
        <f>Source!BZ79</f>
        <v>87</v>
      </c>
      <c r="K248" s="37">
        <f>SUM(R239:R247)</f>
        <v>4667.71</v>
      </c>
    </row>
    <row r="249" spans="1:35" ht="14.4" x14ac:dyDescent="0.3">
      <c r="A249" s="33"/>
      <c r="B249" s="33"/>
      <c r="C249" s="33" t="s">
        <v>723</v>
      </c>
      <c r="D249" s="35" t="s">
        <v>722</v>
      </c>
      <c r="E249" s="34">
        <f>Source!DO79</f>
        <v>77</v>
      </c>
      <c r="F249" s="37"/>
      <c r="G249" s="36"/>
      <c r="H249" s="34"/>
      <c r="I249" s="37">
        <f>SUM(S239:S248)</f>
        <v>88.52</v>
      </c>
      <c r="J249" s="34">
        <f>Source!CA79</f>
        <v>41</v>
      </c>
      <c r="K249" s="37">
        <f>SUM(T239:T248)</f>
        <v>2199.7199999999998</v>
      </c>
    </row>
    <row r="250" spans="1:35" ht="14.4" x14ac:dyDescent="0.3">
      <c r="A250" s="33"/>
      <c r="B250" s="33"/>
      <c r="C250" s="33" t="s">
        <v>724</v>
      </c>
      <c r="D250" s="35" t="s">
        <v>722</v>
      </c>
      <c r="E250" s="34">
        <f>175</f>
        <v>175</v>
      </c>
      <c r="F250" s="37"/>
      <c r="G250" s="36"/>
      <c r="H250" s="34"/>
      <c r="I250" s="37">
        <f>SUM(U239:U249)</f>
        <v>7.91</v>
      </c>
      <c r="J250" s="34">
        <f>160</f>
        <v>160</v>
      </c>
      <c r="K250" s="37">
        <f>SUM(V239:V249)</f>
        <v>337.52</v>
      </c>
    </row>
    <row r="251" spans="1:35" ht="14.4" x14ac:dyDescent="0.3">
      <c r="A251" s="40"/>
      <c r="B251" s="40"/>
      <c r="C251" s="40" t="s">
        <v>725</v>
      </c>
      <c r="D251" s="41" t="s">
        <v>726</v>
      </c>
      <c r="E251" s="42">
        <f>Source!AQ79</f>
        <v>20.100000000000001</v>
      </c>
      <c r="F251" s="43"/>
      <c r="G251" s="44" t="str">
        <f>Source!DI79</f>
        <v>*1,1</v>
      </c>
      <c r="H251" s="42">
        <f>Source!AV79</f>
        <v>1.0469999999999999</v>
      </c>
      <c r="I251" s="43">
        <f>Source!U79</f>
        <v>10.282861314</v>
      </c>
      <c r="J251" s="42"/>
      <c r="K251" s="43"/>
      <c r="AB251" s="63">
        <f>I251</f>
        <v>10.282861314</v>
      </c>
    </row>
    <row r="252" spans="1:35" ht="13.8" x14ac:dyDescent="0.25">
      <c r="C252" s="21" t="s">
        <v>727</v>
      </c>
      <c r="H252" s="45">
        <f>I241+I242+I244+I248+I249+I250+SUM(I245:I247)</f>
        <v>5674.14</v>
      </c>
      <c r="I252" s="45"/>
      <c r="J252" s="45">
        <f>K241+K242+K244+K248+K249+K250+SUM(K245:K247)</f>
        <v>52623.909999999996</v>
      </c>
      <c r="K252" s="45"/>
      <c r="O252" s="63">
        <f>I241+I242+I244+I248+I249+I250+SUM(I245:I247)</f>
        <v>5674.14</v>
      </c>
      <c r="P252" s="63">
        <f>K241+K242+K244+K248+K249+K250+SUM(K245:K247)</f>
        <v>52623.909999999996</v>
      </c>
      <c r="X252" s="8">
        <f>IF(Source!BI79&lt;=1,I241+I242+I244+I248+I249+I250-0, 0)</f>
        <v>496.03999999999996</v>
      </c>
      <c r="Y252" s="8">
        <f>IF(Source!BI79=2,I241+I242+I244+I248+I249+I250-0, 0)</f>
        <v>0</v>
      </c>
      <c r="Z252" s="8">
        <f>IF(Source!BI79=3,I241+I242+I244+I248+I249+I250-0, 0)</f>
        <v>0</v>
      </c>
      <c r="AA252" s="8">
        <f>IF(Source!BI79=4,I241+I242+I244+I248+I249+I250,0)</f>
        <v>0</v>
      </c>
    </row>
    <row r="254" spans="1:35" ht="13.8" x14ac:dyDescent="0.25">
      <c r="B254" s="31" t="str">
        <f>Source!G83</f>
        <v>Устройство х/ц труб в кессонах</v>
      </c>
      <c r="C254" s="31"/>
      <c r="D254" s="31"/>
      <c r="E254" s="31"/>
      <c r="F254" s="31"/>
      <c r="G254" s="31"/>
      <c r="H254" s="31"/>
      <c r="I254" s="31"/>
      <c r="J254" s="31"/>
    </row>
    <row r="255" spans="1:35" ht="41.4" x14ac:dyDescent="0.3">
      <c r="A255" s="33">
        <v>20</v>
      </c>
      <c r="B255" s="33" t="s">
        <v>746</v>
      </c>
      <c r="C255" s="33" t="s">
        <v>219</v>
      </c>
      <c r="D255" s="35" t="str">
        <f>Source!H84</f>
        <v>100 отверстий</v>
      </c>
      <c r="E255" s="34">
        <f>Source!I84</f>
        <v>0.08</v>
      </c>
      <c r="F255" s="37"/>
      <c r="G255" s="36"/>
      <c r="H255" s="34"/>
      <c r="I255" s="37"/>
      <c r="J255" s="34"/>
      <c r="K255" s="37"/>
      <c r="Q255" s="8">
        <f>ROUND((Source!DN84/100)*ROUND((ROUND((Source!AF84*Source!AV84*Source!I84),2)),2), 2)</f>
        <v>157.38999999999999</v>
      </c>
      <c r="R255" s="8">
        <f>Source!X84</f>
        <v>6054.03</v>
      </c>
      <c r="S255" s="8">
        <f>ROUND((Source!DO84/100)*ROUND((ROUND((Source!AF84*Source!AV84*Source!I84),2)),2), 2)</f>
        <v>121.07</v>
      </c>
      <c r="T255" s="8">
        <f>Source!Y84</f>
        <v>3309.54</v>
      </c>
      <c r="U255" s="8">
        <f>ROUND((175/100)*ROUND((ROUND((Source!AE84*Source!AV84*Source!I84),2)),2), 2)</f>
        <v>152.62</v>
      </c>
      <c r="V255" s="8">
        <f>ROUND((160/100)*ROUND(ROUND((ROUND((Source!AE84*Source!AV84*Source!I84),2)*Source!BS84),2), 2), 2)</f>
        <v>6512.14</v>
      </c>
      <c r="AI255" s="8">
        <v>0</v>
      </c>
    </row>
    <row r="256" spans="1:35" x14ac:dyDescent="0.25">
      <c r="C256" s="38" t="str">
        <f>"Объем: "&amp;Source!I84&amp;"=8/"&amp;"100"</f>
        <v>Объем: 0,08=8/100</v>
      </c>
    </row>
    <row r="257" spans="1:35" ht="14.4" x14ac:dyDescent="0.3">
      <c r="A257" s="33"/>
      <c r="B257" s="33"/>
      <c r="C257" s="33" t="s">
        <v>718</v>
      </c>
      <c r="D257" s="35"/>
      <c r="E257" s="34"/>
      <c r="F257" s="37">
        <f>Source!AO84</f>
        <v>1877.26</v>
      </c>
      <c r="G257" s="36" t="str">
        <f>Source!DG84</f>
        <v>)*1,1</v>
      </c>
      <c r="H257" s="34">
        <f>Source!AV84</f>
        <v>1.0469999999999999</v>
      </c>
      <c r="I257" s="37">
        <f>ROUND((ROUND((Source!AF84*Source!AV84*Source!I84),2)),2)</f>
        <v>172.96</v>
      </c>
      <c r="J257" s="34">
        <f>IF(Source!BA84&lt;&gt; 0, Source!BA84, 1)</f>
        <v>46.67</v>
      </c>
      <c r="K257" s="37">
        <f>Source!S84</f>
        <v>8072.04</v>
      </c>
      <c r="W257" s="8">
        <f>I257</f>
        <v>172.96</v>
      </c>
    </row>
    <row r="258" spans="1:35" ht="14.4" x14ac:dyDescent="0.3">
      <c r="A258" s="33"/>
      <c r="B258" s="33"/>
      <c r="C258" s="33" t="s">
        <v>719</v>
      </c>
      <c r="D258" s="35"/>
      <c r="E258" s="34"/>
      <c r="F258" s="37">
        <f>Source!AM84</f>
        <v>2661</v>
      </c>
      <c r="G258" s="36" t="str">
        <f>Source!DE84</f>
        <v>)*1,1</v>
      </c>
      <c r="H258" s="34">
        <f>Source!AV84</f>
        <v>1.0469999999999999</v>
      </c>
      <c r="I258" s="37">
        <f>(ROUND((ROUND((((Source!ET84*1.1))*Source!AV84*Source!I84),2)),2)+ROUND((ROUND(((Source!AE84-((Source!EU84*1.1)))*Source!AV84*Source!I84),2)),2))</f>
        <v>245.17</v>
      </c>
      <c r="J258" s="34">
        <f>IF(Source!BB84&lt;&gt; 0, Source!BB84, 1)</f>
        <v>23.69</v>
      </c>
      <c r="K258" s="37">
        <f>Source!Q84</f>
        <v>5808.08</v>
      </c>
    </row>
    <row r="259" spans="1:35" ht="14.4" x14ac:dyDescent="0.3">
      <c r="A259" s="33"/>
      <c r="B259" s="33"/>
      <c r="C259" s="33" t="s">
        <v>720</v>
      </c>
      <c r="D259" s="35"/>
      <c r="E259" s="34"/>
      <c r="F259" s="37">
        <f>Source!AN84</f>
        <v>946.5</v>
      </c>
      <c r="G259" s="36" t="str">
        <f>Source!DF84</f>
        <v>)*1,1</v>
      </c>
      <c r="H259" s="34">
        <f>Source!AV84</f>
        <v>1.0469999999999999</v>
      </c>
      <c r="I259" s="39">
        <f>ROUND((ROUND((Source!AE84*Source!AV84*Source!I84),2)),2)</f>
        <v>87.21</v>
      </c>
      <c r="J259" s="34">
        <f>IF(Source!BS84&lt;&gt; 0, Source!BS84, 1)</f>
        <v>46.67</v>
      </c>
      <c r="K259" s="39">
        <f>Source!R84</f>
        <v>4070.09</v>
      </c>
      <c r="W259" s="8">
        <f>I259</f>
        <v>87.21</v>
      </c>
    </row>
    <row r="260" spans="1:35" ht="14.4" x14ac:dyDescent="0.3">
      <c r="A260" s="33"/>
      <c r="B260" s="33"/>
      <c r="C260" s="33" t="s">
        <v>721</v>
      </c>
      <c r="D260" s="35" t="s">
        <v>722</v>
      </c>
      <c r="E260" s="34">
        <f>Source!DN84</f>
        <v>91</v>
      </c>
      <c r="F260" s="37"/>
      <c r="G260" s="36"/>
      <c r="H260" s="34"/>
      <c r="I260" s="37">
        <f>SUM(Q255:Q259)</f>
        <v>157.38999999999999</v>
      </c>
      <c r="J260" s="34">
        <f>Source!BZ84</f>
        <v>75</v>
      </c>
      <c r="K260" s="37">
        <f>SUM(R255:R259)</f>
        <v>6054.03</v>
      </c>
    </row>
    <row r="261" spans="1:35" ht="14.4" x14ac:dyDescent="0.3">
      <c r="A261" s="33"/>
      <c r="B261" s="33"/>
      <c r="C261" s="33" t="s">
        <v>723</v>
      </c>
      <c r="D261" s="35" t="s">
        <v>722</v>
      </c>
      <c r="E261" s="34">
        <f>Source!DO84</f>
        <v>70</v>
      </c>
      <c r="F261" s="37"/>
      <c r="G261" s="36"/>
      <c r="H261" s="34"/>
      <c r="I261" s="37">
        <f>SUM(S255:S260)</f>
        <v>121.07</v>
      </c>
      <c r="J261" s="34">
        <f>Source!CA84</f>
        <v>41</v>
      </c>
      <c r="K261" s="37">
        <f>SUM(T255:T260)</f>
        <v>3309.54</v>
      </c>
    </row>
    <row r="262" spans="1:35" ht="14.4" x14ac:dyDescent="0.3">
      <c r="A262" s="33"/>
      <c r="B262" s="33"/>
      <c r="C262" s="33" t="s">
        <v>724</v>
      </c>
      <c r="D262" s="35" t="s">
        <v>722</v>
      </c>
      <c r="E262" s="34">
        <f>175</f>
        <v>175</v>
      </c>
      <c r="F262" s="37"/>
      <c r="G262" s="36"/>
      <c r="H262" s="34"/>
      <c r="I262" s="37">
        <f>SUM(U255:U261)</f>
        <v>152.62</v>
      </c>
      <c r="J262" s="34">
        <f>160</f>
        <v>160</v>
      </c>
      <c r="K262" s="37">
        <f>SUM(V255:V261)</f>
        <v>6512.14</v>
      </c>
    </row>
    <row r="263" spans="1:35" ht="14.4" x14ac:dyDescent="0.3">
      <c r="A263" s="40"/>
      <c r="B263" s="40"/>
      <c r="C263" s="40" t="s">
        <v>725</v>
      </c>
      <c r="D263" s="41" t="s">
        <v>726</v>
      </c>
      <c r="E263" s="42">
        <f>Source!AQ84</f>
        <v>154</v>
      </c>
      <c r="F263" s="43"/>
      <c r="G263" s="44" t="str">
        <f>Source!DI84</f>
        <v>)*1,1</v>
      </c>
      <c r="H263" s="42">
        <f>Source!AV84</f>
        <v>1.0469999999999999</v>
      </c>
      <c r="I263" s="43">
        <f>Source!U84</f>
        <v>14.188943999999999</v>
      </c>
      <c r="J263" s="42"/>
      <c r="K263" s="43"/>
      <c r="AB263" s="63">
        <f>I263</f>
        <v>14.188943999999999</v>
      </c>
    </row>
    <row r="264" spans="1:35" ht="13.8" x14ac:dyDescent="0.25">
      <c r="C264" s="21" t="s">
        <v>727</v>
      </c>
      <c r="H264" s="45">
        <f>I257+I258+I260+I261+I262+0</f>
        <v>849.20999999999992</v>
      </c>
      <c r="I264" s="45"/>
      <c r="J264" s="45">
        <f>K257+K258+K260+K261+K262+0</f>
        <v>29755.829999999998</v>
      </c>
      <c r="K264" s="45"/>
      <c r="O264" s="63">
        <f>I257+I258+I260+I261+I262+0</f>
        <v>849.20999999999992</v>
      </c>
      <c r="P264" s="63">
        <f>K257+K258+K260+K261+K262+0</f>
        <v>29755.829999999998</v>
      </c>
      <c r="X264" s="8">
        <f>IF(Source!BI84&lt;=1,I257+I258+I260+I261+I262-0, 0)</f>
        <v>849.20999999999992</v>
      </c>
      <c r="Y264" s="8">
        <f>IF(Source!BI84=2,I257+I258+I260+I261+I262-0, 0)</f>
        <v>0</v>
      </c>
      <c r="Z264" s="8">
        <f>IF(Source!BI84=3,I257+I258+I260+I261+I262-0, 0)</f>
        <v>0</v>
      </c>
      <c r="AA264" s="8">
        <f>IF(Source!BI84=4,I257+I258+I260+I261+I262,0)</f>
        <v>0</v>
      </c>
    </row>
    <row r="266" spans="1:35" ht="41.4" x14ac:dyDescent="0.3">
      <c r="A266" s="33">
        <v>21</v>
      </c>
      <c r="B266" s="33" t="s">
        <v>747</v>
      </c>
      <c r="C266" s="33" t="s">
        <v>224</v>
      </c>
      <c r="D266" s="35" t="str">
        <f>Source!H85</f>
        <v>100 отверстий</v>
      </c>
      <c r="E266" s="34">
        <f>Source!I85</f>
        <v>0.04</v>
      </c>
      <c r="F266" s="37"/>
      <c r="G266" s="36"/>
      <c r="H266" s="34"/>
      <c r="I266" s="37"/>
      <c r="J266" s="34"/>
      <c r="K266" s="37"/>
      <c r="Q266" s="8">
        <f>ROUND((Source!DN85/100)*ROUND((ROUND((Source!AF85*Source!AV85*Source!I85),2)),2), 2)</f>
        <v>105.27</v>
      </c>
      <c r="R266" s="8">
        <f>Source!X85</f>
        <v>4049.09</v>
      </c>
      <c r="S266" s="8">
        <f>ROUND((Source!DO85/100)*ROUND((ROUND((Source!AF85*Source!AV85*Source!I85),2)),2), 2)</f>
        <v>80.98</v>
      </c>
      <c r="T266" s="8">
        <f>Source!Y85</f>
        <v>2213.5</v>
      </c>
      <c r="U266" s="8">
        <f>ROUND((175/100)*ROUND((ROUND((Source!AE85*Source!AV85*Source!I85),2)),2), 2)</f>
        <v>101.75</v>
      </c>
      <c r="V266" s="8">
        <f>ROUND((160/100)*ROUND(ROUND((ROUND((Source!AE85*Source!AV85*Source!I85),2)*Source!BS85),2), 2), 2)</f>
        <v>4341.42</v>
      </c>
      <c r="AI266" s="8">
        <v>0</v>
      </c>
    </row>
    <row r="267" spans="1:35" x14ac:dyDescent="0.25">
      <c r="C267" s="38" t="str">
        <f>"Объем: "&amp;Source!I85&amp;"=4/"&amp;"100"</f>
        <v>Объем: 0,04=4/100</v>
      </c>
    </row>
    <row r="268" spans="1:35" ht="14.4" x14ac:dyDescent="0.3">
      <c r="A268" s="33"/>
      <c r="B268" s="33"/>
      <c r="C268" s="33" t="s">
        <v>718</v>
      </c>
      <c r="D268" s="35"/>
      <c r="E268" s="34"/>
      <c r="F268" s="37">
        <f>Source!AO85</f>
        <v>2511.14</v>
      </c>
      <c r="G268" s="36" t="str">
        <f>Source!DG85</f>
        <v>)*1,1</v>
      </c>
      <c r="H268" s="34">
        <f>Source!AV85</f>
        <v>1.0469999999999999</v>
      </c>
      <c r="I268" s="37">
        <f>ROUND((ROUND((Source!AF85*Source!AV85*Source!I85),2)),2)</f>
        <v>115.68</v>
      </c>
      <c r="J268" s="34">
        <f>IF(Source!BA85&lt;&gt; 0, Source!BA85, 1)</f>
        <v>46.67</v>
      </c>
      <c r="K268" s="37">
        <f>Source!S85</f>
        <v>5398.79</v>
      </c>
      <c r="W268" s="8">
        <f>I268</f>
        <v>115.68</v>
      </c>
    </row>
    <row r="269" spans="1:35" ht="14.4" x14ac:dyDescent="0.3">
      <c r="A269" s="33"/>
      <c r="B269" s="33"/>
      <c r="C269" s="33" t="s">
        <v>719</v>
      </c>
      <c r="D269" s="35"/>
      <c r="E269" s="34"/>
      <c r="F269" s="37">
        <f>Source!AM85</f>
        <v>3548</v>
      </c>
      <c r="G269" s="36" t="str">
        <f>Source!DE85</f>
        <v>)*1,1</v>
      </c>
      <c r="H269" s="34">
        <f>Source!AV85</f>
        <v>1.0469999999999999</v>
      </c>
      <c r="I269" s="37">
        <f>(ROUND((ROUND((((Source!ET85*1.1))*Source!AV85*Source!I85),2)),2)+ROUND((ROUND(((Source!AE85-((Source!EU85*1.1)))*Source!AV85*Source!I85),2)),2))</f>
        <v>163.44999999999999</v>
      </c>
      <c r="J269" s="34">
        <f>IF(Source!BB85&lt;&gt; 0, Source!BB85, 1)</f>
        <v>23.69</v>
      </c>
      <c r="K269" s="37">
        <f>Source!Q85</f>
        <v>3872.13</v>
      </c>
    </row>
    <row r="270" spans="1:35" ht="14.4" x14ac:dyDescent="0.3">
      <c r="A270" s="33"/>
      <c r="B270" s="33"/>
      <c r="C270" s="33" t="s">
        <v>720</v>
      </c>
      <c r="D270" s="35"/>
      <c r="E270" s="34"/>
      <c r="F270" s="37">
        <f>Source!AN85</f>
        <v>1262</v>
      </c>
      <c r="G270" s="36" t="str">
        <f>Source!DF85</f>
        <v>)*1,1</v>
      </c>
      <c r="H270" s="34">
        <f>Source!AV85</f>
        <v>1.0469999999999999</v>
      </c>
      <c r="I270" s="39">
        <f>ROUND((ROUND((Source!AE85*Source!AV85*Source!I85),2)),2)</f>
        <v>58.14</v>
      </c>
      <c r="J270" s="34">
        <f>IF(Source!BS85&lt;&gt; 0, Source!BS85, 1)</f>
        <v>46.67</v>
      </c>
      <c r="K270" s="39">
        <f>Source!R85</f>
        <v>2713.39</v>
      </c>
      <c r="W270" s="8">
        <f>I270</f>
        <v>58.14</v>
      </c>
    </row>
    <row r="271" spans="1:35" ht="14.4" x14ac:dyDescent="0.3">
      <c r="A271" s="33"/>
      <c r="B271" s="33"/>
      <c r="C271" s="33" t="s">
        <v>721</v>
      </c>
      <c r="D271" s="35" t="s">
        <v>722</v>
      </c>
      <c r="E271" s="34">
        <f>Source!DN85</f>
        <v>91</v>
      </c>
      <c r="F271" s="37"/>
      <c r="G271" s="36"/>
      <c r="H271" s="34"/>
      <c r="I271" s="37">
        <f>SUM(Q266:Q270)</f>
        <v>105.27</v>
      </c>
      <c r="J271" s="34">
        <f>Source!BZ85</f>
        <v>75</v>
      </c>
      <c r="K271" s="37">
        <f>SUM(R266:R270)</f>
        <v>4049.09</v>
      </c>
    </row>
    <row r="272" spans="1:35" ht="14.4" x14ac:dyDescent="0.3">
      <c r="A272" s="33"/>
      <c r="B272" s="33"/>
      <c r="C272" s="33" t="s">
        <v>723</v>
      </c>
      <c r="D272" s="35" t="s">
        <v>722</v>
      </c>
      <c r="E272" s="34">
        <f>Source!DO85</f>
        <v>70</v>
      </c>
      <c r="F272" s="37"/>
      <c r="G272" s="36"/>
      <c r="H272" s="34"/>
      <c r="I272" s="37">
        <f>SUM(S266:S271)</f>
        <v>80.98</v>
      </c>
      <c r="J272" s="34">
        <f>Source!CA85</f>
        <v>41</v>
      </c>
      <c r="K272" s="37">
        <f>SUM(T266:T271)</f>
        <v>2213.5</v>
      </c>
    </row>
    <row r="273" spans="1:35" ht="14.4" x14ac:dyDescent="0.3">
      <c r="A273" s="33"/>
      <c r="B273" s="33"/>
      <c r="C273" s="33" t="s">
        <v>724</v>
      </c>
      <c r="D273" s="35" t="s">
        <v>722</v>
      </c>
      <c r="E273" s="34">
        <f>175</f>
        <v>175</v>
      </c>
      <c r="F273" s="37"/>
      <c r="G273" s="36"/>
      <c r="H273" s="34"/>
      <c r="I273" s="37">
        <f>SUM(U266:U272)</f>
        <v>101.75</v>
      </c>
      <c r="J273" s="34">
        <f>160</f>
        <v>160</v>
      </c>
      <c r="K273" s="37">
        <f>SUM(V266:V272)</f>
        <v>4341.42</v>
      </c>
    </row>
    <row r="274" spans="1:35" ht="14.4" x14ac:dyDescent="0.3">
      <c r="A274" s="40"/>
      <c r="B274" s="40"/>
      <c r="C274" s="40" t="s">
        <v>725</v>
      </c>
      <c r="D274" s="41" t="s">
        <v>726</v>
      </c>
      <c r="E274" s="42">
        <f>Source!AQ85</f>
        <v>206</v>
      </c>
      <c r="F274" s="43"/>
      <c r="G274" s="44" t="str">
        <f>Source!DI85</f>
        <v>)*1,1</v>
      </c>
      <c r="H274" s="42">
        <f>Source!AV85</f>
        <v>1.0469999999999999</v>
      </c>
      <c r="I274" s="43">
        <f>Source!U85</f>
        <v>9.4900080000000013</v>
      </c>
      <c r="J274" s="42"/>
      <c r="K274" s="43"/>
      <c r="AB274" s="63">
        <f>I274</f>
        <v>9.4900080000000013</v>
      </c>
    </row>
    <row r="275" spans="1:35" ht="13.8" x14ac:dyDescent="0.25">
      <c r="C275" s="21" t="s">
        <v>727</v>
      </c>
      <c r="H275" s="45">
        <f>I268+I269+I271+I272+I273+0</f>
        <v>567.13</v>
      </c>
      <c r="I275" s="45"/>
      <c r="J275" s="45">
        <f>K268+K269+K271+K272+K273+0</f>
        <v>19874.93</v>
      </c>
      <c r="K275" s="45"/>
      <c r="O275" s="63">
        <f>I268+I269+I271+I272+I273+0</f>
        <v>567.13</v>
      </c>
      <c r="P275" s="63">
        <f>K268+K269+K271+K272+K273+0</f>
        <v>19874.93</v>
      </c>
      <c r="X275" s="8">
        <f>IF(Source!BI85&lt;=1,I268+I269+I271+I272+I273-0, 0)</f>
        <v>567.13</v>
      </c>
      <c r="Y275" s="8">
        <f>IF(Source!BI85=2,I268+I269+I271+I272+I273-0, 0)</f>
        <v>0</v>
      </c>
      <c r="Z275" s="8">
        <f>IF(Source!BI85=3,I268+I269+I271+I272+I273-0, 0)</f>
        <v>0</v>
      </c>
      <c r="AA275" s="8">
        <f>IF(Source!BI85=4,I268+I269+I271+I272+I273,0)</f>
        <v>0</v>
      </c>
    </row>
    <row r="277" spans="1:35" ht="43.2" x14ac:dyDescent="0.3">
      <c r="A277" s="33">
        <v>22</v>
      </c>
      <c r="B277" s="33" t="s">
        <v>748</v>
      </c>
      <c r="C277" s="33" t="s">
        <v>228</v>
      </c>
      <c r="D277" s="35" t="str">
        <f>Source!H86</f>
        <v>1 канало-километр трубопровода</v>
      </c>
      <c r="E277" s="34">
        <f>Source!I86</f>
        <v>1.546E-2</v>
      </c>
      <c r="F277" s="37"/>
      <c r="G277" s="36"/>
      <c r="H277" s="34"/>
      <c r="I277" s="37"/>
      <c r="J277" s="34"/>
      <c r="K277" s="37"/>
      <c r="Q277" s="8">
        <f>ROUND((Source!DN86/100)*ROUND((ROUND((Source!AF86*Source!AV86*Source!I86),2)),2), 2)</f>
        <v>31.36</v>
      </c>
      <c r="R277" s="8">
        <f>Source!X86</f>
        <v>1202.22</v>
      </c>
      <c r="S277" s="8">
        <f>ROUND((Source!DO86/100)*ROUND((ROUND((Source!AF86*Source!AV86*Source!I86),2)),2), 2)</f>
        <v>19.600000000000001</v>
      </c>
      <c r="T277" s="8">
        <f>Source!Y86</f>
        <v>535.77</v>
      </c>
      <c r="U277" s="8">
        <f>ROUND((175/100)*ROUND((ROUND((Source!AE86*Source!AV86*Source!I86),2)),2), 2)</f>
        <v>0</v>
      </c>
      <c r="V277" s="8">
        <f>ROUND((160/100)*ROUND(ROUND((ROUND((Source!AE86*Source!AV86*Source!I86),2)*Source!BS86),2), 2), 2)</f>
        <v>0</v>
      </c>
      <c r="AI277" s="8">
        <v>0</v>
      </c>
    </row>
    <row r="278" spans="1:35" x14ac:dyDescent="0.25">
      <c r="C278" s="38" t="str">
        <f>"Объем: "&amp;Source!I86&amp;"=(1,9*"&amp;"3*"&amp;"2+"&amp;"1,3*"&amp;"1*"&amp;"2+"&amp;"0,73*"&amp;"2)/"&amp;"1000"</f>
        <v>Объем: 0,01546=(1,9*3*2+1,3*1*2+0,73*2)/1000</v>
      </c>
    </row>
    <row r="279" spans="1:35" ht="14.4" x14ac:dyDescent="0.3">
      <c r="A279" s="33"/>
      <c r="B279" s="33"/>
      <c r="C279" s="33" t="s">
        <v>718</v>
      </c>
      <c r="D279" s="35"/>
      <c r="E279" s="34"/>
      <c r="F279" s="37">
        <f>Source!AO86</f>
        <v>1542.84</v>
      </c>
      <c r="G279" s="36" t="str">
        <f>Source!DG86</f>
        <v>)*1,1</v>
      </c>
      <c r="H279" s="34">
        <f>Source!AV86</f>
        <v>1.0669999999999999</v>
      </c>
      <c r="I279" s="37">
        <f>ROUND((ROUND((Source!AF86*Source!AV86*Source!I86),2)),2)</f>
        <v>28</v>
      </c>
      <c r="J279" s="34">
        <f>IF(Source!BA86&lt;&gt; 0, Source!BA86, 1)</f>
        <v>46.67</v>
      </c>
      <c r="K279" s="37">
        <f>Source!S86</f>
        <v>1306.76</v>
      </c>
      <c r="W279" s="8">
        <f>I279</f>
        <v>28</v>
      </c>
    </row>
    <row r="280" spans="1:35" ht="14.4" x14ac:dyDescent="0.3">
      <c r="A280" s="33"/>
      <c r="B280" s="33"/>
      <c r="C280" s="33" t="s">
        <v>733</v>
      </c>
      <c r="D280" s="35"/>
      <c r="E280" s="34"/>
      <c r="F280" s="37">
        <f>Source!AL86</f>
        <v>19733.240000000002</v>
      </c>
      <c r="G280" s="36" t="str">
        <f>Source!DD86</f>
        <v/>
      </c>
      <c r="H280" s="34">
        <f>Source!AW86</f>
        <v>1.081</v>
      </c>
      <c r="I280" s="37">
        <f>ROUND((ROUND((Source!AC86*Source!AW86*Source!I86),2)),2)</f>
        <v>329.79</v>
      </c>
      <c r="J280" s="34">
        <f>IF(Source!BC86&lt;&gt; 0, Source!BC86, 1)</f>
        <v>7.67</v>
      </c>
      <c r="K280" s="37">
        <f>Source!P86</f>
        <v>2529.4899999999998</v>
      </c>
    </row>
    <row r="281" spans="1:35" ht="41.4" x14ac:dyDescent="0.3">
      <c r="A281" s="33" t="s">
        <v>233</v>
      </c>
      <c r="B281" s="33" t="str">
        <f>Source!F87</f>
        <v>1.12-3-25</v>
      </c>
      <c r="C281" s="33" t="s">
        <v>235</v>
      </c>
      <c r="D281" s="35" t="str">
        <f>Source!H87</f>
        <v>м</v>
      </c>
      <c r="E281" s="34">
        <f>Source!I87</f>
        <v>-15.46</v>
      </c>
      <c r="F281" s="37">
        <f>Source!AK87</f>
        <v>15.01</v>
      </c>
      <c r="G281" s="46" t="s">
        <v>3</v>
      </c>
      <c r="H281" s="34">
        <f>Source!AW87</f>
        <v>1.081</v>
      </c>
      <c r="I281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-250.85</v>
      </c>
      <c r="J281" s="34">
        <f>IF(Source!BC87&lt;&gt; 0, Source!BC87, 1)</f>
        <v>9.18</v>
      </c>
      <c r="K281" s="37">
        <f>Source!O87</f>
        <v>-2302.8000000000002</v>
      </c>
      <c r="Q281" s="8">
        <f>ROUND((Source!DN87/100)*ROUND((ROUND((Source!AF87*Source!AV87*Source!I87),2)),2), 2)</f>
        <v>0</v>
      </c>
      <c r="R281" s="8">
        <f>Source!X87</f>
        <v>0</v>
      </c>
      <c r="S281" s="8">
        <f>ROUND((Source!DO87/100)*ROUND((ROUND((Source!AF87*Source!AV87*Source!I87),2)),2), 2)</f>
        <v>0</v>
      </c>
      <c r="T281" s="8">
        <f>Source!Y87</f>
        <v>0</v>
      </c>
      <c r="U281" s="8">
        <f>ROUND((175/100)*ROUND((ROUND((Source!AE87*Source!AV87*Source!I87),2)),2), 2)</f>
        <v>0</v>
      </c>
      <c r="V281" s="8">
        <f>ROUND((160/100)*ROUND(ROUND((ROUND((Source!AE87*Source!AV87*Source!I87),2)*Source!BS87),2), 2), 2)</f>
        <v>0</v>
      </c>
      <c r="X281" s="8">
        <f>IF(Source!BI87&lt;=1,I281, 0)</f>
        <v>-250.85</v>
      </c>
      <c r="Y281" s="8">
        <f>IF(Source!BI87=2,I281, 0)</f>
        <v>0</v>
      </c>
      <c r="Z281" s="8">
        <f>IF(Source!BI87=3,I281, 0)</f>
        <v>0</v>
      </c>
      <c r="AA281" s="8">
        <f>IF(Source!BI87=4,I281, 0)</f>
        <v>0</v>
      </c>
      <c r="AI281" s="8">
        <v>3</v>
      </c>
    </row>
    <row r="282" spans="1:35" ht="41.4" x14ac:dyDescent="0.3">
      <c r="A282" s="33" t="s">
        <v>238</v>
      </c>
      <c r="B282" s="33" t="str">
        <f>Source!F88</f>
        <v>1.12-3-26</v>
      </c>
      <c r="C282" s="33" t="s">
        <v>240</v>
      </c>
      <c r="D282" s="35" t="str">
        <f>Source!H88</f>
        <v>м</v>
      </c>
      <c r="E282" s="34">
        <f>Source!I88</f>
        <v>15.46</v>
      </c>
      <c r="F282" s="37">
        <f>Source!AK88</f>
        <v>24.4</v>
      </c>
      <c r="G282" s="46" t="s">
        <v>3</v>
      </c>
      <c r="H282" s="34">
        <f>Source!AW88</f>
        <v>1</v>
      </c>
      <c r="I282" s="37">
        <f>ROUND((ROUND((Source!AC88*Source!AW88*Source!I88),2)),2)+(ROUND((ROUND(((Source!ET88)*Source!AV88*Source!I88),2)),2)+ROUND((ROUND(((Source!AE88-(Source!EU88))*Source!AV88*Source!I88),2)),2))+ROUND((ROUND((Source!AF88*Source!AV88*Source!I88),2)),2)</f>
        <v>377.22</v>
      </c>
      <c r="J282" s="34">
        <f>IF(Source!BC88&lt;&gt; 0, Source!BC88, 1)</f>
        <v>9.2799999999999994</v>
      </c>
      <c r="K282" s="37">
        <f>Source!O88</f>
        <v>3500.6</v>
      </c>
      <c r="Q282" s="8">
        <f>ROUND((Source!DN88/100)*ROUND((ROUND((Source!AF88*Source!AV88*Source!I88),2)),2), 2)</f>
        <v>0</v>
      </c>
      <c r="R282" s="8">
        <f>Source!X88</f>
        <v>0</v>
      </c>
      <c r="S282" s="8">
        <f>ROUND((Source!DO88/100)*ROUND((ROUND((Source!AF88*Source!AV88*Source!I88),2)),2), 2)</f>
        <v>0</v>
      </c>
      <c r="T282" s="8">
        <f>Source!Y88</f>
        <v>0</v>
      </c>
      <c r="U282" s="8">
        <f>ROUND((175/100)*ROUND((ROUND((Source!AE88*Source!AV88*Source!I88),2)),2), 2)</f>
        <v>0</v>
      </c>
      <c r="V282" s="8">
        <f>ROUND((160/100)*ROUND(ROUND((ROUND((Source!AE88*Source!AV88*Source!I88),2)*Source!BS88),2), 2), 2)</f>
        <v>0</v>
      </c>
      <c r="X282" s="8">
        <f>IF(Source!BI88&lt;=1,I282, 0)</f>
        <v>377.22</v>
      </c>
      <c r="Y282" s="8">
        <f>IF(Source!BI88=2,I282, 0)</f>
        <v>0</v>
      </c>
      <c r="Z282" s="8">
        <f>IF(Source!BI88=3,I282, 0)</f>
        <v>0</v>
      </c>
      <c r="AA282" s="8">
        <f>IF(Source!BI88=4,I282, 0)</f>
        <v>0</v>
      </c>
      <c r="AI282" s="8">
        <v>3</v>
      </c>
    </row>
    <row r="283" spans="1:35" ht="14.4" x14ac:dyDescent="0.3">
      <c r="A283" s="33"/>
      <c r="B283" s="33"/>
      <c r="C283" s="33" t="s">
        <v>721</v>
      </c>
      <c r="D283" s="35" t="s">
        <v>722</v>
      </c>
      <c r="E283" s="34">
        <f>Source!DN86</f>
        <v>112</v>
      </c>
      <c r="F283" s="37"/>
      <c r="G283" s="36"/>
      <c r="H283" s="34"/>
      <c r="I283" s="37">
        <f>SUM(Q277:Q282)</f>
        <v>31.36</v>
      </c>
      <c r="J283" s="34">
        <f>Source!BZ86</f>
        <v>92</v>
      </c>
      <c r="K283" s="37">
        <f>SUM(R277:R282)</f>
        <v>1202.22</v>
      </c>
    </row>
    <row r="284" spans="1:35" ht="14.4" x14ac:dyDescent="0.3">
      <c r="A284" s="33"/>
      <c r="B284" s="33"/>
      <c r="C284" s="33" t="s">
        <v>723</v>
      </c>
      <c r="D284" s="35" t="s">
        <v>722</v>
      </c>
      <c r="E284" s="34">
        <f>Source!DO86</f>
        <v>70</v>
      </c>
      <c r="F284" s="37"/>
      <c r="G284" s="36"/>
      <c r="H284" s="34"/>
      <c r="I284" s="37">
        <f>SUM(S277:S283)</f>
        <v>19.600000000000001</v>
      </c>
      <c r="J284" s="34">
        <f>Source!CA86</f>
        <v>41</v>
      </c>
      <c r="K284" s="37">
        <f>SUM(T277:T283)</f>
        <v>535.77</v>
      </c>
    </row>
    <row r="285" spans="1:35" ht="14.4" x14ac:dyDescent="0.3">
      <c r="A285" s="40"/>
      <c r="B285" s="40"/>
      <c r="C285" s="40" t="s">
        <v>725</v>
      </c>
      <c r="D285" s="41" t="s">
        <v>726</v>
      </c>
      <c r="E285" s="42">
        <f>Source!AQ86</f>
        <v>138</v>
      </c>
      <c r="F285" s="43"/>
      <c r="G285" s="44" t="str">
        <f>Source!DI86</f>
        <v>)*1,1</v>
      </c>
      <c r="H285" s="42">
        <f>Source!AV86</f>
        <v>1.0669999999999999</v>
      </c>
      <c r="I285" s="43">
        <f>Source!U86</f>
        <v>2.5040654759999996</v>
      </c>
      <c r="J285" s="42"/>
      <c r="K285" s="43"/>
      <c r="AB285" s="63">
        <f>I285</f>
        <v>2.5040654759999996</v>
      </c>
    </row>
    <row r="286" spans="1:35" ht="13.8" x14ac:dyDescent="0.25">
      <c r="C286" s="21" t="s">
        <v>727</v>
      </c>
      <c r="H286" s="45">
        <f>I279+I280+I283+I284+SUM(I281:I282)</f>
        <v>535.12000000000012</v>
      </c>
      <c r="I286" s="45"/>
      <c r="J286" s="45">
        <f>K279+K280+K283+K284+SUM(K281:K282)</f>
        <v>6772.0399999999991</v>
      </c>
      <c r="K286" s="45"/>
      <c r="O286" s="63">
        <f>I279+I280+I283+I284+SUM(I281:I282)</f>
        <v>535.12000000000012</v>
      </c>
      <c r="P286" s="63">
        <f>K279+K280+K283+K284+SUM(K281:K282)</f>
        <v>6772.0399999999991</v>
      </c>
      <c r="X286" s="8">
        <f>IF(Source!BI86&lt;=1,I279+I280+I283+I284-0, 0)</f>
        <v>408.75000000000006</v>
      </c>
      <c r="Y286" s="8">
        <f>IF(Source!BI86=2,I279+I280+I283+I284-0, 0)</f>
        <v>0</v>
      </c>
      <c r="Z286" s="8">
        <f>IF(Source!BI86=3,I279+I280+I283+I284-0, 0)</f>
        <v>0</v>
      </c>
      <c r="AA286" s="8">
        <f>IF(Source!BI86=4,I279+I280+I283+I284,0)</f>
        <v>0</v>
      </c>
    </row>
    <row r="288" spans="1:35" ht="41.4" x14ac:dyDescent="0.3">
      <c r="A288" s="33">
        <v>23</v>
      </c>
      <c r="B288" s="33" t="str">
        <f>Source!F89</f>
        <v>1.12-3-62</v>
      </c>
      <c r="C288" s="33" t="s">
        <v>244</v>
      </c>
      <c r="D288" s="35" t="str">
        <f>Source!H89</f>
        <v>шт.</v>
      </c>
      <c r="E288" s="34">
        <f>Source!I89</f>
        <v>4</v>
      </c>
      <c r="F288" s="37">
        <f>Source!AL89</f>
        <v>3.9</v>
      </c>
      <c r="G288" s="36" t="str">
        <f>Source!DD89</f>
        <v/>
      </c>
      <c r="H288" s="34">
        <f>Source!AW89</f>
        <v>1</v>
      </c>
      <c r="I288" s="37">
        <f>ROUND((ROUND((Source!AC89*Source!AW89*Source!I89),2)),2)</f>
        <v>15.6</v>
      </c>
      <c r="J288" s="34">
        <f>IF(Source!BC89&lt;&gt; 0, Source!BC89, 1)</f>
        <v>13.92</v>
      </c>
      <c r="K288" s="37">
        <f>Source!P89</f>
        <v>217.15</v>
      </c>
      <c r="Q288" s="8">
        <f>ROUND((Source!DN89/100)*ROUND((ROUND((Source!AF89*Source!AV89*Source!I89),2)),2), 2)</f>
        <v>0</v>
      </c>
      <c r="R288" s="8">
        <f>Source!X89</f>
        <v>0</v>
      </c>
      <c r="S288" s="8">
        <f>ROUND((Source!DO89/100)*ROUND((ROUND((Source!AF89*Source!AV89*Source!I89),2)),2), 2)</f>
        <v>0</v>
      </c>
      <c r="T288" s="8">
        <f>Source!Y89</f>
        <v>0</v>
      </c>
      <c r="U288" s="8">
        <f>ROUND((175/100)*ROUND((ROUND((Source!AE89*Source!AV89*Source!I89),2)),2), 2)</f>
        <v>0</v>
      </c>
      <c r="V288" s="8">
        <f>ROUND((160/100)*ROUND(ROUND((ROUND((Source!AE89*Source!AV89*Source!I89),2)*Source!BS89),2), 2), 2)</f>
        <v>0</v>
      </c>
      <c r="AI288" s="8">
        <v>3</v>
      </c>
    </row>
    <row r="289" spans="1:35" x14ac:dyDescent="0.25">
      <c r="A289" s="64"/>
      <c r="B289" s="64"/>
      <c r="C289" s="47" t="str">
        <f>"Объем: "&amp;Source!I89&amp;"=8-"&amp;"4"</f>
        <v>Объем: 4=8-4</v>
      </c>
      <c r="D289" s="64"/>
      <c r="E289" s="64"/>
      <c r="F289" s="64"/>
      <c r="G289" s="64"/>
      <c r="H289" s="64"/>
      <c r="I289" s="64"/>
      <c r="J289" s="64"/>
      <c r="K289" s="64"/>
    </row>
    <row r="290" spans="1:35" ht="13.8" x14ac:dyDescent="0.25">
      <c r="C290" s="21" t="s">
        <v>727</v>
      </c>
      <c r="H290" s="45">
        <f>I288+0</f>
        <v>15.6</v>
      </c>
      <c r="I290" s="45"/>
      <c r="J290" s="45">
        <f>K288+0</f>
        <v>217.15</v>
      </c>
      <c r="K290" s="45"/>
      <c r="O290" s="63">
        <f>I288+0</f>
        <v>15.6</v>
      </c>
      <c r="P290" s="63">
        <f>K288+0</f>
        <v>217.15</v>
      </c>
      <c r="X290" s="8">
        <f>IF(Source!BI89&lt;=1,I288-0, 0)</f>
        <v>15.6</v>
      </c>
      <c r="Y290" s="8">
        <f>IF(Source!BI89=2,I288-0, 0)</f>
        <v>0</v>
      </c>
      <c r="Z290" s="8">
        <f>IF(Source!BI89=3,I288-0, 0)</f>
        <v>0</v>
      </c>
      <c r="AA290" s="8">
        <f>IF(Source!BI89=4,I288,0)</f>
        <v>0</v>
      </c>
    </row>
    <row r="292" spans="1:35" ht="43.2" x14ac:dyDescent="0.3">
      <c r="A292" s="33">
        <v>24</v>
      </c>
      <c r="B292" s="33" t="s">
        <v>748</v>
      </c>
      <c r="C292" s="33" t="s">
        <v>228</v>
      </c>
      <c r="D292" s="35" t="str">
        <f>Source!H90</f>
        <v>1 канало-километр трубопровода</v>
      </c>
      <c r="E292" s="34">
        <f>Source!I90</f>
        <v>6.8000000000000005E-2</v>
      </c>
      <c r="F292" s="37"/>
      <c r="G292" s="36"/>
      <c r="H292" s="34"/>
      <c r="I292" s="37"/>
      <c r="J292" s="34"/>
      <c r="K292" s="37"/>
      <c r="Q292" s="8">
        <f>ROUND((Source!DN90/100)*ROUND((ROUND((Source!AF90*Source!AV90*Source!I90),2)),2), 2)</f>
        <v>137.91999999999999</v>
      </c>
      <c r="R292" s="8">
        <f>Source!X90</f>
        <v>5287.18</v>
      </c>
      <c r="S292" s="8">
        <f>ROUND((Source!DO90/100)*ROUND((ROUND((Source!AF90*Source!AV90*Source!I90),2)),2), 2)</f>
        <v>86.2</v>
      </c>
      <c r="T292" s="8">
        <f>Source!Y90</f>
        <v>2356.25</v>
      </c>
      <c r="U292" s="8">
        <f>ROUND((175/100)*ROUND((ROUND((Source!AE90*Source!AV90*Source!I90),2)),2), 2)</f>
        <v>0</v>
      </c>
      <c r="V292" s="8">
        <f>ROUND((160/100)*ROUND(ROUND((ROUND((Source!AE90*Source!AV90*Source!I90),2)*Source!BS90),2), 2), 2)</f>
        <v>0</v>
      </c>
      <c r="AI292" s="8">
        <v>0</v>
      </c>
    </row>
    <row r="293" spans="1:35" x14ac:dyDescent="0.25">
      <c r="C293" s="38" t="str">
        <f>"Объем: "&amp;Source!I90&amp;"=(1,9*"&amp;"10*"&amp;"2+"&amp;"1,3*"&amp;"10*"&amp;"2+"&amp;"1*"&amp;"2*"&amp;"2)/"&amp;"1000"</f>
        <v>Объем: 0,068=(1,9*10*2+1,3*10*2+1*2*2)/1000</v>
      </c>
    </row>
    <row r="294" spans="1:35" ht="14.4" x14ac:dyDescent="0.3">
      <c r="A294" s="33"/>
      <c r="B294" s="33"/>
      <c r="C294" s="33" t="s">
        <v>718</v>
      </c>
      <c r="D294" s="35"/>
      <c r="E294" s="34"/>
      <c r="F294" s="37">
        <f>Source!AO90</f>
        <v>1542.84</v>
      </c>
      <c r="G294" s="36" t="str">
        <f>Source!DG90</f>
        <v>)*1,1</v>
      </c>
      <c r="H294" s="34">
        <f>Source!AV90</f>
        <v>1.0669999999999999</v>
      </c>
      <c r="I294" s="37">
        <f>ROUND((ROUND((Source!AF90*Source!AV90*Source!I90),2)),2)</f>
        <v>123.14</v>
      </c>
      <c r="J294" s="34">
        <f>IF(Source!BA90&lt;&gt; 0, Source!BA90, 1)</f>
        <v>46.67</v>
      </c>
      <c r="K294" s="37">
        <f>Source!S90</f>
        <v>5746.94</v>
      </c>
      <c r="W294" s="8">
        <f>I294</f>
        <v>123.14</v>
      </c>
    </row>
    <row r="295" spans="1:35" ht="14.4" x14ac:dyDescent="0.3">
      <c r="A295" s="33"/>
      <c r="B295" s="33"/>
      <c r="C295" s="33" t="s">
        <v>733</v>
      </c>
      <c r="D295" s="35"/>
      <c r="E295" s="34"/>
      <c r="F295" s="37">
        <f>Source!AL90</f>
        <v>19733.240000000002</v>
      </c>
      <c r="G295" s="36" t="str">
        <f>Source!DD90</f>
        <v/>
      </c>
      <c r="H295" s="34">
        <f>Source!AW90</f>
        <v>1.081</v>
      </c>
      <c r="I295" s="37">
        <f>ROUND((ROUND((Source!AC90*Source!AW90*Source!I90),2)),2)</f>
        <v>1450.55</v>
      </c>
      <c r="J295" s="34">
        <f>IF(Source!BC90&lt;&gt; 0, Source!BC90, 1)</f>
        <v>7.67</v>
      </c>
      <c r="K295" s="37">
        <f>Source!P90</f>
        <v>11125.72</v>
      </c>
    </row>
    <row r="296" spans="1:35" ht="14.4" x14ac:dyDescent="0.3">
      <c r="A296" s="33"/>
      <c r="B296" s="33"/>
      <c r="C296" s="33" t="s">
        <v>721</v>
      </c>
      <c r="D296" s="35" t="s">
        <v>722</v>
      </c>
      <c r="E296" s="34">
        <f>Source!DN90</f>
        <v>112</v>
      </c>
      <c r="F296" s="37"/>
      <c r="G296" s="36"/>
      <c r="H296" s="34"/>
      <c r="I296" s="37">
        <f>SUM(Q292:Q295)</f>
        <v>137.91999999999999</v>
      </c>
      <c r="J296" s="34">
        <f>Source!BZ90</f>
        <v>92</v>
      </c>
      <c r="K296" s="37">
        <f>SUM(R292:R295)</f>
        <v>5287.18</v>
      </c>
    </row>
    <row r="297" spans="1:35" ht="14.4" x14ac:dyDescent="0.3">
      <c r="A297" s="33"/>
      <c r="B297" s="33"/>
      <c r="C297" s="33" t="s">
        <v>723</v>
      </c>
      <c r="D297" s="35" t="s">
        <v>722</v>
      </c>
      <c r="E297" s="34">
        <f>Source!DO90</f>
        <v>70</v>
      </c>
      <c r="F297" s="37"/>
      <c r="G297" s="36"/>
      <c r="H297" s="34"/>
      <c r="I297" s="37">
        <f>SUM(S292:S296)</f>
        <v>86.2</v>
      </c>
      <c r="J297" s="34">
        <f>Source!CA90</f>
        <v>41</v>
      </c>
      <c r="K297" s="37">
        <f>SUM(T292:T296)</f>
        <v>2356.25</v>
      </c>
    </row>
    <row r="298" spans="1:35" ht="14.4" x14ac:dyDescent="0.3">
      <c r="A298" s="40"/>
      <c r="B298" s="40"/>
      <c r="C298" s="40" t="s">
        <v>725</v>
      </c>
      <c r="D298" s="41" t="s">
        <v>726</v>
      </c>
      <c r="E298" s="42">
        <f>Source!AQ90</f>
        <v>138</v>
      </c>
      <c r="F298" s="43"/>
      <c r="G298" s="44" t="str">
        <f>Source!DI90</f>
        <v>)*1,1</v>
      </c>
      <c r="H298" s="42">
        <f>Source!AV90</f>
        <v>1.0669999999999999</v>
      </c>
      <c r="I298" s="43">
        <f>Source!U90</f>
        <v>11.0140008</v>
      </c>
      <c r="J298" s="42"/>
      <c r="K298" s="43"/>
      <c r="AB298" s="63">
        <f>I298</f>
        <v>11.0140008</v>
      </c>
    </row>
    <row r="299" spans="1:35" ht="13.8" x14ac:dyDescent="0.25">
      <c r="C299" s="21" t="s">
        <v>727</v>
      </c>
      <c r="H299" s="45">
        <f>I294+I295+I296+I297+0</f>
        <v>1797.8100000000002</v>
      </c>
      <c r="I299" s="45"/>
      <c r="J299" s="45">
        <f>K294+K295+K296+K297+0</f>
        <v>24516.09</v>
      </c>
      <c r="K299" s="45"/>
      <c r="O299" s="63">
        <f>I294+I295+I296+I297+0</f>
        <v>1797.8100000000002</v>
      </c>
      <c r="P299" s="63">
        <f>K294+K295+K296+K297+0</f>
        <v>24516.09</v>
      </c>
      <c r="X299" s="8">
        <f>IF(Source!BI90&lt;=1,I294+I295+I296+I297-0, 0)</f>
        <v>1797.8100000000002</v>
      </c>
      <c r="Y299" s="8">
        <f>IF(Source!BI90=2,I294+I295+I296+I297-0, 0)</f>
        <v>0</v>
      </c>
      <c r="Z299" s="8">
        <f>IF(Source!BI90=3,I294+I295+I296+I297-0, 0)</f>
        <v>0</v>
      </c>
      <c r="AA299" s="8">
        <f>IF(Source!BI90=4,I294+I295+I296+I297,0)</f>
        <v>0</v>
      </c>
    </row>
    <row r="301" spans="1:35" ht="41.4" x14ac:dyDescent="0.3">
      <c r="A301" s="33">
        <v>25</v>
      </c>
      <c r="B301" s="33" t="str">
        <f>Source!F91</f>
        <v>1.12-3-61</v>
      </c>
      <c r="C301" s="33" t="s">
        <v>253</v>
      </c>
      <c r="D301" s="35" t="str">
        <f>Source!H91</f>
        <v>шт.</v>
      </c>
      <c r="E301" s="34">
        <f>Source!I91</f>
        <v>31</v>
      </c>
      <c r="F301" s="37">
        <f>Source!AL91</f>
        <v>3.26</v>
      </c>
      <c r="G301" s="36" t="str">
        <f>Source!DD91</f>
        <v/>
      </c>
      <c r="H301" s="34">
        <f>Source!AW91</f>
        <v>1</v>
      </c>
      <c r="I301" s="37">
        <f>ROUND((ROUND((Source!AC91*Source!AW91*Source!I91),2)),2)</f>
        <v>101.06</v>
      </c>
      <c r="J301" s="34">
        <f>IF(Source!BC91&lt;&gt; 0, Source!BC91, 1)</f>
        <v>12.17</v>
      </c>
      <c r="K301" s="37">
        <f>Source!P91</f>
        <v>1229.9000000000001</v>
      </c>
      <c r="Q301" s="8">
        <f>ROUND((Source!DN91/100)*ROUND((ROUND((Source!AF91*Source!AV91*Source!I91),2)),2), 2)</f>
        <v>0</v>
      </c>
      <c r="R301" s="8">
        <f>Source!X91</f>
        <v>0</v>
      </c>
      <c r="S301" s="8">
        <f>ROUND((Source!DO91/100)*ROUND((ROUND((Source!AF91*Source!AV91*Source!I91),2)),2), 2)</f>
        <v>0</v>
      </c>
      <c r="T301" s="8">
        <f>Source!Y91</f>
        <v>0</v>
      </c>
      <c r="U301" s="8">
        <f>ROUND((175/100)*ROUND((ROUND((Source!AE91*Source!AV91*Source!I91),2)),2), 2)</f>
        <v>0</v>
      </c>
      <c r="V301" s="8">
        <f>ROUND((160/100)*ROUND(ROUND((ROUND((Source!AE91*Source!AV91*Source!I91),2)*Source!BS91),2), 2), 2)</f>
        <v>0</v>
      </c>
      <c r="AI301" s="8">
        <v>3</v>
      </c>
    </row>
    <row r="302" spans="1:35" x14ac:dyDescent="0.25">
      <c r="A302" s="64"/>
      <c r="B302" s="64"/>
      <c r="C302" s="47" t="str">
        <f>"Объем: "&amp;Source!I91&amp;"=40-"&amp;"9"</f>
        <v>Объем: 31=40-9</v>
      </c>
      <c r="D302" s="64"/>
      <c r="E302" s="64"/>
      <c r="F302" s="64"/>
      <c r="G302" s="64"/>
      <c r="H302" s="64"/>
      <c r="I302" s="64"/>
      <c r="J302" s="64"/>
      <c r="K302" s="64"/>
    </row>
    <row r="303" spans="1:35" ht="13.8" x14ac:dyDescent="0.25">
      <c r="C303" s="21" t="s">
        <v>727</v>
      </c>
      <c r="H303" s="45">
        <f>I301+0</f>
        <v>101.06</v>
      </c>
      <c r="I303" s="45"/>
      <c r="J303" s="45">
        <f>K301+0</f>
        <v>1229.9000000000001</v>
      </c>
      <c r="K303" s="45"/>
      <c r="O303" s="63">
        <f>I301+0</f>
        <v>101.06</v>
      </c>
      <c r="P303" s="63">
        <f>K301+0</f>
        <v>1229.9000000000001</v>
      </c>
      <c r="X303" s="8">
        <f>IF(Source!BI91&lt;=1,I301-0, 0)</f>
        <v>101.06</v>
      </c>
      <c r="Y303" s="8">
        <f>IF(Source!BI91=2,I301-0, 0)</f>
        <v>0</v>
      </c>
      <c r="Z303" s="8">
        <f>IF(Source!BI91=3,I301-0, 0)</f>
        <v>0</v>
      </c>
      <c r="AA303" s="8">
        <f>IF(Source!BI91=4,I301,0)</f>
        <v>0</v>
      </c>
    </row>
    <row r="305" spans="1:35" ht="13.8" x14ac:dyDescent="0.25">
      <c r="B305" s="31" t="str">
        <f>Source!G92</f>
        <v>Заделка кессонов с трубами</v>
      </c>
      <c r="C305" s="31"/>
      <c r="D305" s="31"/>
      <c r="E305" s="31"/>
      <c r="F305" s="31"/>
      <c r="G305" s="31"/>
      <c r="H305" s="31"/>
      <c r="I305" s="31"/>
      <c r="J305" s="31"/>
    </row>
    <row r="306" spans="1:35" ht="40.200000000000003" x14ac:dyDescent="0.3">
      <c r="A306" s="33">
        <v>26</v>
      </c>
      <c r="B306" s="33" t="s">
        <v>742</v>
      </c>
      <c r="C306" s="33" t="s">
        <v>151</v>
      </c>
      <c r="D306" s="35" t="str">
        <f>Source!H93</f>
        <v>1 м3 кладки</v>
      </c>
      <c r="E306" s="34">
        <f>Source!I93</f>
        <v>0.245</v>
      </c>
      <c r="F306" s="37"/>
      <c r="G306" s="36"/>
      <c r="H306" s="34"/>
      <c r="I306" s="37"/>
      <c r="J306" s="34"/>
      <c r="K306" s="37"/>
      <c r="Q306" s="8">
        <f>ROUND((Source!DN93/100)*ROUND((ROUND((Source!AF93*Source!AV93*Source!I93),2)),2), 2)</f>
        <v>21.24</v>
      </c>
      <c r="R306" s="8">
        <f>Source!X93</f>
        <v>817.29</v>
      </c>
      <c r="S306" s="8">
        <f>ROUND((Source!DO93/100)*ROUND((ROUND((Source!AF93*Source!AV93*Source!I93),2)),2), 2)</f>
        <v>16.77</v>
      </c>
      <c r="T306" s="8">
        <f>Source!Y93</f>
        <v>356.48</v>
      </c>
      <c r="U306" s="8">
        <f>ROUND((175/100)*ROUND((ROUND((Source!AE93*Source!AV93*Source!I93),2)),2), 2)</f>
        <v>0</v>
      </c>
      <c r="V306" s="8">
        <f>ROUND((160/100)*ROUND(ROUND((ROUND((Source!AE93*Source!AV93*Source!I93),2)*Source!BS93),2), 2), 2)</f>
        <v>0</v>
      </c>
      <c r="AI306" s="8">
        <v>0</v>
      </c>
    </row>
    <row r="307" spans="1:35" ht="14.4" x14ac:dyDescent="0.3">
      <c r="A307" s="33"/>
      <c r="B307" s="33"/>
      <c r="C307" s="33" t="s">
        <v>718</v>
      </c>
      <c r="D307" s="35"/>
      <c r="E307" s="34"/>
      <c r="F307" s="37">
        <f>Source!AO93</f>
        <v>64.8</v>
      </c>
      <c r="G307" s="36" t="str">
        <f>Source!DG93</f>
        <v>)*1,1</v>
      </c>
      <c r="H307" s="34">
        <f>Source!AV93</f>
        <v>1.0669999999999999</v>
      </c>
      <c r="I307" s="37">
        <f>ROUND((ROUND((Source!AF93*Source!AV93*Source!I93),2)),2)</f>
        <v>18.63</v>
      </c>
      <c r="J307" s="34">
        <f>IF(Source!BA93&lt;&gt; 0, Source!BA93, 1)</f>
        <v>46.67</v>
      </c>
      <c r="K307" s="37">
        <f>Source!S93</f>
        <v>869.46</v>
      </c>
      <c r="W307" s="8">
        <f>I307</f>
        <v>18.63</v>
      </c>
    </row>
    <row r="308" spans="1:35" ht="14.4" x14ac:dyDescent="0.3">
      <c r="A308" s="33"/>
      <c r="B308" s="33"/>
      <c r="C308" s="33" t="s">
        <v>733</v>
      </c>
      <c r="D308" s="35"/>
      <c r="E308" s="34"/>
      <c r="F308" s="37">
        <f>Source!AL93</f>
        <v>19.05</v>
      </c>
      <c r="G308" s="36" t="str">
        <f>Source!DD93</f>
        <v/>
      </c>
      <c r="H308" s="34">
        <f>Source!AW93</f>
        <v>1.0249999999999999</v>
      </c>
      <c r="I308" s="37">
        <f>ROUND((ROUND((Source!AC93*Source!AW93*Source!I93),2)),2)</f>
        <v>4.78</v>
      </c>
      <c r="J308" s="34">
        <f>IF(Source!BC93&lt;&gt; 0, Source!BC93, 1)</f>
        <v>7.82</v>
      </c>
      <c r="K308" s="37">
        <f>Source!P93</f>
        <v>37.380000000000003</v>
      </c>
    </row>
    <row r="309" spans="1:35" ht="27.6" x14ac:dyDescent="0.3">
      <c r="A309" s="33" t="s">
        <v>257</v>
      </c>
      <c r="B309" s="33" t="str">
        <f>Source!F94</f>
        <v>1.1-1-351</v>
      </c>
      <c r="C309" s="33" t="s">
        <v>158</v>
      </c>
      <c r="D309" s="35" t="str">
        <f>Source!H94</f>
        <v>1000 шт.</v>
      </c>
      <c r="E309" s="34">
        <f>Source!I94</f>
        <v>9.8000000000000004E-2</v>
      </c>
      <c r="F309" s="37">
        <f>Source!AK94</f>
        <v>1059.8499999999999</v>
      </c>
      <c r="G309" s="46" t="s">
        <v>3</v>
      </c>
      <c r="H309" s="34">
        <f>Source!AW94</f>
        <v>1.0249999999999999</v>
      </c>
      <c r="I309" s="37">
        <f>ROUND((ROUND((Source!AC94*Source!AW94*Source!I94),2)),2)+(ROUND((ROUND(((Source!ET94)*Source!AV94*Source!I94),2)),2)+ROUND((ROUND(((Source!AE94-(Source!EU94))*Source!AV94*Source!I94),2)),2))+ROUND((ROUND((Source!AF94*Source!AV94*Source!I94),2)),2)</f>
        <v>106.46</v>
      </c>
      <c r="J309" s="34">
        <f>IF(Source!BC94&lt;&gt; 0, Source!BC94, 1)</f>
        <v>17.86</v>
      </c>
      <c r="K309" s="37">
        <f>Source!O94</f>
        <v>1901.38</v>
      </c>
      <c r="Q309" s="8">
        <f>ROUND((Source!DN94/100)*ROUND((ROUND((Source!AF94*Source!AV94*Source!I94),2)),2), 2)</f>
        <v>0</v>
      </c>
      <c r="R309" s="8">
        <f>Source!X94</f>
        <v>0</v>
      </c>
      <c r="S309" s="8">
        <f>ROUND((Source!DO94/100)*ROUND((ROUND((Source!AF94*Source!AV94*Source!I94),2)),2), 2)</f>
        <v>0</v>
      </c>
      <c r="T309" s="8">
        <f>Source!Y94</f>
        <v>0</v>
      </c>
      <c r="U309" s="8">
        <f>ROUND((175/100)*ROUND((ROUND((Source!AE94*Source!AV94*Source!I94),2)),2), 2)</f>
        <v>0</v>
      </c>
      <c r="V309" s="8">
        <f>ROUND((160/100)*ROUND(ROUND((ROUND((Source!AE94*Source!AV94*Source!I94),2)*Source!BS94),2), 2), 2)</f>
        <v>0</v>
      </c>
      <c r="X309" s="8">
        <f>IF(Source!BI94&lt;=1,I309, 0)</f>
        <v>106.46</v>
      </c>
      <c r="Y309" s="8">
        <f>IF(Source!BI94=2,I309, 0)</f>
        <v>0</v>
      </c>
      <c r="Z309" s="8">
        <f>IF(Source!BI94=3,I309, 0)</f>
        <v>0</v>
      </c>
      <c r="AA309" s="8">
        <f>IF(Source!BI94=4,I309, 0)</f>
        <v>0</v>
      </c>
      <c r="AI309" s="8">
        <v>3</v>
      </c>
    </row>
    <row r="311" spans="1:35" x14ac:dyDescent="0.25">
      <c r="B311" s="48" t="str">
        <f>Source!G95</f>
        <v>Монтаж БКТП</v>
      </c>
      <c r="C311" s="48"/>
      <c r="D311" s="48"/>
      <c r="E311" s="48"/>
      <c r="F311" s="48"/>
      <c r="G311" s="48"/>
      <c r="H311" s="48"/>
      <c r="I311" s="48"/>
      <c r="J311" s="48"/>
    </row>
    <row r="312" spans="1:35" ht="14.4" x14ac:dyDescent="0.3">
      <c r="A312" s="33" t="s">
        <v>259</v>
      </c>
      <c r="B312" s="33" t="str">
        <f>Source!F96</f>
        <v>1.3-2-6</v>
      </c>
      <c r="C312" s="33" t="s">
        <v>163</v>
      </c>
      <c r="D312" s="35" t="str">
        <f>Source!H96</f>
        <v>м3</v>
      </c>
      <c r="E312" s="34">
        <f>Source!I96</f>
        <v>5.8799999999999998E-2</v>
      </c>
      <c r="F312" s="37">
        <f>Source!AK96</f>
        <v>478.96</v>
      </c>
      <c r="G312" s="46" t="s">
        <v>3</v>
      </c>
      <c r="H312" s="34">
        <f>Source!AW96</f>
        <v>1.0249999999999999</v>
      </c>
      <c r="I312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28.87</v>
      </c>
      <c r="J312" s="34">
        <f>IF(Source!BC96&lt;&gt; 0, Source!BC96, 1)</f>
        <v>10.8</v>
      </c>
      <c r="K312" s="37">
        <f>Source!O96</f>
        <v>311.8</v>
      </c>
      <c r="Q312" s="8">
        <f>ROUND((Source!DN96/100)*ROUND((ROUND((Source!AF96*Source!AV96*Source!I96),2)),2), 2)</f>
        <v>0</v>
      </c>
      <c r="R312" s="8">
        <f>Source!X96</f>
        <v>0</v>
      </c>
      <c r="S312" s="8">
        <f>ROUND((Source!DO96/100)*ROUND((ROUND((Source!AF96*Source!AV96*Source!I96),2)),2), 2)</f>
        <v>0</v>
      </c>
      <c r="T312" s="8">
        <f>Source!Y96</f>
        <v>0</v>
      </c>
      <c r="U312" s="8">
        <f>ROUND((175/100)*ROUND((ROUND((Source!AE96*Source!AV96*Source!I96),2)),2), 2)</f>
        <v>0</v>
      </c>
      <c r="V312" s="8">
        <f>ROUND((160/100)*ROUND(ROUND((ROUND((Source!AE96*Source!AV96*Source!I96),2)*Source!BS96),2), 2), 2)</f>
        <v>0</v>
      </c>
      <c r="X312" s="8">
        <f>IF(Source!BI96&lt;=1,I312, 0)</f>
        <v>28.87</v>
      </c>
      <c r="Y312" s="8">
        <f>IF(Source!BI96=2,I312, 0)</f>
        <v>0</v>
      </c>
      <c r="Z312" s="8">
        <f>IF(Source!BI96=3,I312, 0)</f>
        <v>0</v>
      </c>
      <c r="AA312" s="8">
        <f>IF(Source!BI96=4,I312, 0)</f>
        <v>0</v>
      </c>
      <c r="AI312" s="8">
        <v>3</v>
      </c>
    </row>
    <row r="313" spans="1:35" ht="14.4" x14ac:dyDescent="0.3">
      <c r="A313" s="33"/>
      <c r="B313" s="33"/>
      <c r="C313" s="33" t="s">
        <v>721</v>
      </c>
      <c r="D313" s="35" t="s">
        <v>722</v>
      </c>
      <c r="E313" s="34">
        <f>Source!DN93</f>
        <v>114</v>
      </c>
      <c r="F313" s="37"/>
      <c r="G313" s="36"/>
      <c r="H313" s="34"/>
      <c r="I313" s="37">
        <f>SUM(Q306:Q312)</f>
        <v>21.24</v>
      </c>
      <c r="J313" s="34">
        <f>Source!BZ93</f>
        <v>94</v>
      </c>
      <c r="K313" s="37">
        <f>SUM(R306:R312)</f>
        <v>817.29</v>
      </c>
    </row>
    <row r="314" spans="1:35" ht="14.4" x14ac:dyDescent="0.3">
      <c r="A314" s="33"/>
      <c r="B314" s="33"/>
      <c r="C314" s="33" t="s">
        <v>723</v>
      </c>
      <c r="D314" s="35" t="s">
        <v>722</v>
      </c>
      <c r="E314" s="34">
        <f>Source!DO93</f>
        <v>90</v>
      </c>
      <c r="F314" s="37"/>
      <c r="G314" s="36"/>
      <c r="H314" s="34"/>
      <c r="I314" s="37">
        <f>SUM(S306:S313)</f>
        <v>16.77</v>
      </c>
      <c r="J314" s="34">
        <f>Source!CA93</f>
        <v>41</v>
      </c>
      <c r="K314" s="37">
        <f>SUM(T306:T313)</f>
        <v>356.48</v>
      </c>
    </row>
    <row r="315" spans="1:35" ht="14.4" x14ac:dyDescent="0.3">
      <c r="A315" s="40"/>
      <c r="B315" s="40"/>
      <c r="C315" s="40" t="s">
        <v>725</v>
      </c>
      <c r="D315" s="41" t="s">
        <v>726</v>
      </c>
      <c r="E315" s="42">
        <f>Source!AQ93</f>
        <v>5.95</v>
      </c>
      <c r="F315" s="43"/>
      <c r="G315" s="44" t="str">
        <f>Source!DI93</f>
        <v>)*1,1</v>
      </c>
      <c r="H315" s="42">
        <f>Source!AV93</f>
        <v>1.0669999999999999</v>
      </c>
      <c r="I315" s="43">
        <f>Source!U93</f>
        <v>1.7109611750000002</v>
      </c>
      <c r="J315" s="42"/>
      <c r="K315" s="43"/>
      <c r="AB315" s="63">
        <f>I315</f>
        <v>1.7109611750000002</v>
      </c>
    </row>
    <row r="316" spans="1:35" ht="13.8" x14ac:dyDescent="0.25">
      <c r="C316" s="21" t="s">
        <v>727</v>
      </c>
      <c r="H316" s="45">
        <f>I307+I308+I313+I314+SUM(I309:I312)</f>
        <v>196.75</v>
      </c>
      <c r="I316" s="45"/>
      <c r="J316" s="45">
        <f>K307+K308+K313+K314+SUM(K309:K312)</f>
        <v>4293.7900000000009</v>
      </c>
      <c r="K316" s="45"/>
      <c r="O316" s="63">
        <f>I307+I308+I313+I314+SUM(I309:I312)</f>
        <v>196.75</v>
      </c>
      <c r="P316" s="63">
        <f>K307+K308+K313+K314+SUM(K309:K312)</f>
        <v>4293.7900000000009</v>
      </c>
      <c r="X316" s="8">
        <f>IF(Source!BI93&lt;=1,I307+I308+I313+I314-0, 0)</f>
        <v>61.42</v>
      </c>
      <c r="Y316" s="8">
        <f>IF(Source!BI93=2,I307+I308+I313+I314-0, 0)</f>
        <v>0</v>
      </c>
      <c r="Z316" s="8">
        <f>IF(Source!BI93=3,I307+I308+I313+I314-0, 0)</f>
        <v>0</v>
      </c>
      <c r="AA316" s="8">
        <f>IF(Source!BI93=4,I307+I308+I313+I314,0)</f>
        <v>0</v>
      </c>
    </row>
    <row r="318" spans="1:35" ht="57.6" x14ac:dyDescent="0.3">
      <c r="A318" s="33">
        <v>27</v>
      </c>
      <c r="B318" s="33" t="s">
        <v>743</v>
      </c>
      <c r="C318" s="33" t="s">
        <v>167</v>
      </c>
      <c r="D318" s="35" t="str">
        <f>Source!H97</f>
        <v>100 м2 оштукатуриваемой поверхности</v>
      </c>
      <c r="E318" s="34">
        <f>Source!I97</f>
        <v>3.7199999999999997E-2</v>
      </c>
      <c r="F318" s="37"/>
      <c r="G318" s="36"/>
      <c r="H318" s="34"/>
      <c r="I318" s="37"/>
      <c r="J318" s="34"/>
      <c r="K318" s="37"/>
      <c r="Q318" s="8">
        <f>ROUND((Source!DN97/100)*ROUND((ROUND((Source!AF97*Source!AV97*Source!I97),2)),2), 2)</f>
        <v>32.5</v>
      </c>
      <c r="R318" s="8">
        <f>Source!X97</f>
        <v>1137.44</v>
      </c>
      <c r="S318" s="8">
        <f>ROUND((Source!DO97/100)*ROUND((ROUND((Source!AF97*Source!AV97*Source!I97),2)),2), 2)</f>
        <v>22.75</v>
      </c>
      <c r="T318" s="8">
        <f>Source!Y97</f>
        <v>530.79999999999995</v>
      </c>
      <c r="U318" s="8">
        <f>ROUND((175/100)*ROUND((ROUND((Source!AE97*Source!AV97*Source!I97),2)),2), 2)</f>
        <v>4.03</v>
      </c>
      <c r="V318" s="8">
        <f>ROUND((160/100)*ROUND(ROUND((ROUND((Source!AE97*Source!AV97*Source!I97),2)*Source!BS97),2), 2), 2)</f>
        <v>171.74</v>
      </c>
      <c r="AI318" s="8">
        <v>0</v>
      </c>
    </row>
    <row r="319" spans="1:35" x14ac:dyDescent="0.25">
      <c r="C319" s="38" t="str">
        <f>"Объем: "&amp;Source!I97&amp;"=3,72/"&amp;"100"</f>
        <v>Объем: 0,0372=3,72/100</v>
      </c>
    </row>
    <row r="320" spans="1:35" ht="14.4" x14ac:dyDescent="0.3">
      <c r="A320" s="33"/>
      <c r="B320" s="33"/>
      <c r="C320" s="33" t="s">
        <v>718</v>
      </c>
      <c r="D320" s="35"/>
      <c r="E320" s="34"/>
      <c r="F320" s="37">
        <f>Source!AO97</f>
        <v>645.52</v>
      </c>
      <c r="G320" s="36" t="str">
        <f>Source!DG97</f>
        <v>)*1,1</v>
      </c>
      <c r="H320" s="34">
        <f>Source!AV97</f>
        <v>1.0249999999999999</v>
      </c>
      <c r="I320" s="37">
        <f>ROUND((ROUND((Source!AF97*Source!AV97*Source!I97),2)),2)</f>
        <v>27.08</v>
      </c>
      <c r="J320" s="34">
        <f>IF(Source!BA97&lt;&gt; 0, Source!BA97, 1)</f>
        <v>46.67</v>
      </c>
      <c r="K320" s="37">
        <f>Source!S97</f>
        <v>1263.82</v>
      </c>
      <c r="W320" s="8">
        <f>I320</f>
        <v>27.08</v>
      </c>
    </row>
    <row r="321" spans="1:35" ht="14.4" x14ac:dyDescent="0.3">
      <c r="A321" s="33"/>
      <c r="B321" s="33"/>
      <c r="C321" s="33" t="s">
        <v>719</v>
      </c>
      <c r="D321" s="35"/>
      <c r="E321" s="34"/>
      <c r="F321" s="37">
        <f>Source!AM97</f>
        <v>107.29</v>
      </c>
      <c r="G321" s="36" t="str">
        <f>Source!DE97</f>
        <v>)*1,1</v>
      </c>
      <c r="H321" s="34">
        <f>Source!AV97</f>
        <v>1.0249999999999999</v>
      </c>
      <c r="I321" s="37">
        <f>(ROUND((ROUND((((Source!ET97*1.1))*Source!AV97*Source!I97),2)),2)+ROUND((ROUND(((Source!AE97-((Source!EU97*1.1)))*Source!AV97*Source!I97),2)),2))</f>
        <v>4.5</v>
      </c>
      <c r="J321" s="34">
        <f>IF(Source!BB97&lt;&gt; 0, Source!BB97, 1)</f>
        <v>31</v>
      </c>
      <c r="K321" s="37">
        <f>Source!Q97</f>
        <v>139.5</v>
      </c>
    </row>
    <row r="322" spans="1:35" ht="14.4" x14ac:dyDescent="0.3">
      <c r="A322" s="33"/>
      <c r="B322" s="33"/>
      <c r="C322" s="33" t="s">
        <v>720</v>
      </c>
      <c r="D322" s="35"/>
      <c r="E322" s="34"/>
      <c r="F322" s="37">
        <f>Source!AN97</f>
        <v>54.79</v>
      </c>
      <c r="G322" s="36" t="str">
        <f>Source!DF97</f>
        <v>)*1,1</v>
      </c>
      <c r="H322" s="34">
        <f>Source!AV97</f>
        <v>1.0249999999999999</v>
      </c>
      <c r="I322" s="39">
        <f>ROUND((ROUND((Source!AE97*Source!AV97*Source!I97),2)),2)</f>
        <v>2.2999999999999998</v>
      </c>
      <c r="J322" s="34">
        <f>IF(Source!BS97&lt;&gt; 0, Source!BS97, 1)</f>
        <v>46.67</v>
      </c>
      <c r="K322" s="39">
        <f>Source!R97</f>
        <v>107.34</v>
      </c>
      <c r="W322" s="8">
        <f>I322</f>
        <v>2.2999999999999998</v>
      </c>
    </row>
    <row r="323" spans="1:35" ht="14.4" x14ac:dyDescent="0.3">
      <c r="A323" s="33"/>
      <c r="B323" s="33"/>
      <c r="C323" s="33" t="s">
        <v>733</v>
      </c>
      <c r="D323" s="35"/>
      <c r="E323" s="34"/>
      <c r="F323" s="37">
        <f>Source!AL97</f>
        <v>89.05</v>
      </c>
      <c r="G323" s="36" t="str">
        <f>Source!DD97</f>
        <v/>
      </c>
      <c r="H323" s="34">
        <f>Source!AW97</f>
        <v>1</v>
      </c>
      <c r="I323" s="37">
        <f>ROUND((ROUND((Source!AC97*Source!AW97*Source!I97),2)),2)</f>
        <v>3.31</v>
      </c>
      <c r="J323" s="34">
        <f>IF(Source!BC97&lt;&gt; 0, Source!BC97, 1)</f>
        <v>29.75</v>
      </c>
      <c r="K323" s="37">
        <f>Source!P97</f>
        <v>98.47</v>
      </c>
    </row>
    <row r="324" spans="1:35" ht="14.4" x14ac:dyDescent="0.3">
      <c r="A324" s="33" t="s">
        <v>261</v>
      </c>
      <c r="B324" s="33" t="str">
        <f>Source!F98</f>
        <v>1.1-1-118</v>
      </c>
      <c r="C324" s="33" t="s">
        <v>174</v>
      </c>
      <c r="D324" s="35" t="str">
        <f>Source!H98</f>
        <v>м3</v>
      </c>
      <c r="E324" s="34">
        <f>Source!I98</f>
        <v>3.5010000000000002E-3</v>
      </c>
      <c r="F324" s="37">
        <f>Source!AK98</f>
        <v>7.07</v>
      </c>
      <c r="G324" s="46" t="s">
        <v>3</v>
      </c>
      <c r="H324" s="34">
        <f>Source!AW98</f>
        <v>1</v>
      </c>
      <c r="I324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0.02</v>
      </c>
      <c r="J324" s="34">
        <f>IF(Source!BC98&lt;&gt; 0, Source!BC98, 1)</f>
        <v>7.05</v>
      </c>
      <c r="K324" s="37">
        <f>Source!O98</f>
        <v>0.14000000000000001</v>
      </c>
      <c r="Q324" s="8">
        <f>ROUND((Source!DN98/100)*ROUND((ROUND((Source!AF98*Source!AV98*Source!I98),2)),2), 2)</f>
        <v>0</v>
      </c>
      <c r="R324" s="8">
        <f>Source!X98</f>
        <v>0</v>
      </c>
      <c r="S324" s="8">
        <f>ROUND((Source!DO98/100)*ROUND((ROUND((Source!AF98*Source!AV98*Source!I98),2)),2), 2)</f>
        <v>0</v>
      </c>
      <c r="T324" s="8">
        <f>Source!Y98</f>
        <v>0</v>
      </c>
      <c r="U324" s="8">
        <f>ROUND((175/100)*ROUND((ROUND((Source!AE98*Source!AV98*Source!I98),2)),2), 2)</f>
        <v>0</v>
      </c>
      <c r="V324" s="8">
        <f>ROUND((160/100)*ROUND(ROUND((ROUND((Source!AE98*Source!AV98*Source!I98),2)*Source!BS98),2), 2), 2)</f>
        <v>0</v>
      </c>
      <c r="X324" s="8">
        <f>IF(Source!BI98&lt;=1,I324, 0)</f>
        <v>0.02</v>
      </c>
      <c r="Y324" s="8">
        <f>IF(Source!BI98=2,I324, 0)</f>
        <v>0</v>
      </c>
      <c r="Z324" s="8">
        <f>IF(Source!BI98=3,I324, 0)</f>
        <v>0</v>
      </c>
      <c r="AA324" s="8">
        <f>IF(Source!BI98=4,I324, 0)</f>
        <v>0</v>
      </c>
      <c r="AI324" s="8">
        <v>3</v>
      </c>
    </row>
    <row r="325" spans="1:35" ht="55.2" x14ac:dyDescent="0.3">
      <c r="A325" s="33" t="s">
        <v>262</v>
      </c>
      <c r="B325" s="33" t="str">
        <f>Source!F99</f>
        <v>1.3-2-24</v>
      </c>
      <c r="C325" s="33" t="s">
        <v>178</v>
      </c>
      <c r="D325" s="35" t="str">
        <f>Source!H99</f>
        <v>т</v>
      </c>
      <c r="E325" s="34">
        <f>Source!I99</f>
        <v>1.9997000000000001E-2</v>
      </c>
      <c r="F325" s="37">
        <f>Source!AK99</f>
        <v>796.76</v>
      </c>
      <c r="G325" s="46" t="s">
        <v>3</v>
      </c>
      <c r="H325" s="34">
        <f>Source!AW99</f>
        <v>1</v>
      </c>
      <c r="I325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15.93</v>
      </c>
      <c r="J325" s="34">
        <f>IF(Source!BC99&lt;&gt; 0, Source!BC99, 1)</f>
        <v>10.220000000000001</v>
      </c>
      <c r="K325" s="37">
        <f>Source!O99</f>
        <v>162.80000000000001</v>
      </c>
      <c r="Q325" s="8">
        <f>ROUND((Source!DN99/100)*ROUND((ROUND((Source!AF99*Source!AV99*Source!I99),2)),2), 2)</f>
        <v>0</v>
      </c>
      <c r="R325" s="8">
        <f>Source!X99</f>
        <v>0</v>
      </c>
      <c r="S325" s="8">
        <f>ROUND((Source!DO99/100)*ROUND((ROUND((Source!AF99*Source!AV99*Source!I99),2)),2), 2)</f>
        <v>0</v>
      </c>
      <c r="T325" s="8">
        <f>Source!Y99</f>
        <v>0</v>
      </c>
      <c r="U325" s="8">
        <f>ROUND((175/100)*ROUND((ROUND((Source!AE99*Source!AV99*Source!I99),2)),2), 2)</f>
        <v>0</v>
      </c>
      <c r="V325" s="8">
        <f>ROUND((160/100)*ROUND(ROUND((ROUND((Source!AE99*Source!AV99*Source!I99),2)*Source!BS99),2), 2), 2)</f>
        <v>0</v>
      </c>
      <c r="X325" s="8">
        <f>IF(Source!BI99&lt;=1,I325, 0)</f>
        <v>15.93</v>
      </c>
      <c r="Y325" s="8">
        <f>IF(Source!BI99=2,I325, 0)</f>
        <v>0</v>
      </c>
      <c r="Z325" s="8">
        <f>IF(Source!BI99=3,I325, 0)</f>
        <v>0</v>
      </c>
      <c r="AA325" s="8">
        <f>IF(Source!BI99=4,I325, 0)</f>
        <v>0</v>
      </c>
      <c r="AI325" s="8">
        <v>3</v>
      </c>
    </row>
    <row r="326" spans="1:35" ht="14.4" x14ac:dyDescent="0.3">
      <c r="A326" s="33" t="s">
        <v>263</v>
      </c>
      <c r="B326" s="33" t="str">
        <f>Source!F100</f>
        <v>1.3-2-13</v>
      </c>
      <c r="C326" s="33" t="s">
        <v>182</v>
      </c>
      <c r="D326" s="35" t="str">
        <f>Source!H100</f>
        <v>м3</v>
      </c>
      <c r="E326" s="34">
        <f>Source!I100</f>
        <v>8.3320000000000009E-3</v>
      </c>
      <c r="F326" s="37">
        <f>Source!AK100</f>
        <v>481.69</v>
      </c>
      <c r="G326" s="46" t="s">
        <v>3</v>
      </c>
      <c r="H326" s="34">
        <f>Source!AW100</f>
        <v>1</v>
      </c>
      <c r="I326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4.01</v>
      </c>
      <c r="J326" s="34">
        <f>IF(Source!BC100&lt;&gt; 0, Source!BC100, 1)</f>
        <v>10.85</v>
      </c>
      <c r="K326" s="37">
        <f>Source!O100</f>
        <v>43.51</v>
      </c>
      <c r="Q326" s="8">
        <f>ROUND((Source!DN100/100)*ROUND((ROUND((Source!AF100*Source!AV100*Source!I100),2)),2), 2)</f>
        <v>0</v>
      </c>
      <c r="R326" s="8">
        <f>Source!X100</f>
        <v>0</v>
      </c>
      <c r="S326" s="8">
        <f>ROUND((Source!DO100/100)*ROUND((ROUND((Source!AF100*Source!AV100*Source!I100),2)),2), 2)</f>
        <v>0</v>
      </c>
      <c r="T326" s="8">
        <f>Source!Y100</f>
        <v>0</v>
      </c>
      <c r="U326" s="8">
        <f>ROUND((175/100)*ROUND((ROUND((Source!AE100*Source!AV100*Source!I100),2)),2), 2)</f>
        <v>0</v>
      </c>
      <c r="V326" s="8">
        <f>ROUND((160/100)*ROUND(ROUND((ROUND((Source!AE100*Source!AV100*Source!I100),2)*Source!BS100),2), 2), 2)</f>
        <v>0</v>
      </c>
      <c r="X326" s="8">
        <f>IF(Source!BI100&lt;=1,I326, 0)</f>
        <v>4.01</v>
      </c>
      <c r="Y326" s="8">
        <f>IF(Source!BI100=2,I326, 0)</f>
        <v>0</v>
      </c>
      <c r="Z326" s="8">
        <f>IF(Source!BI100=3,I326, 0)</f>
        <v>0</v>
      </c>
      <c r="AA326" s="8">
        <f>IF(Source!BI100=4,I326, 0)</f>
        <v>0</v>
      </c>
      <c r="AI326" s="8">
        <v>3</v>
      </c>
    </row>
    <row r="327" spans="1:35" ht="14.4" x14ac:dyDescent="0.3">
      <c r="A327" s="33" t="s">
        <v>264</v>
      </c>
      <c r="B327" s="33" t="str">
        <f>Source!F101</f>
        <v>1.3-2-15</v>
      </c>
      <c r="C327" s="33" t="s">
        <v>186</v>
      </c>
      <c r="D327" s="35" t="str">
        <f>Source!H101</f>
        <v>м3</v>
      </c>
      <c r="E327" s="34">
        <f>Source!I101</f>
        <v>4.1660999999999997E-2</v>
      </c>
      <c r="F327" s="37">
        <f>Source!AK101</f>
        <v>540.41999999999996</v>
      </c>
      <c r="G327" s="46" t="s">
        <v>3</v>
      </c>
      <c r="H327" s="34">
        <f>Source!AW101</f>
        <v>1</v>
      </c>
      <c r="I327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22.51</v>
      </c>
      <c r="J327" s="34">
        <f>IF(Source!BC101&lt;&gt; 0, Source!BC101, 1)</f>
        <v>11.95</v>
      </c>
      <c r="K327" s="37">
        <f>Source!O101</f>
        <v>268.99</v>
      </c>
      <c r="Q327" s="8">
        <f>ROUND((Source!DN101/100)*ROUND((ROUND((Source!AF101*Source!AV101*Source!I101),2)),2), 2)</f>
        <v>0</v>
      </c>
      <c r="R327" s="8">
        <f>Source!X101</f>
        <v>0</v>
      </c>
      <c r="S327" s="8">
        <f>ROUND((Source!DO101/100)*ROUND((ROUND((Source!AF101*Source!AV101*Source!I101),2)),2), 2)</f>
        <v>0</v>
      </c>
      <c r="T327" s="8">
        <f>Source!Y101</f>
        <v>0</v>
      </c>
      <c r="U327" s="8">
        <f>ROUND((175/100)*ROUND((ROUND((Source!AE101*Source!AV101*Source!I101),2)),2), 2)</f>
        <v>0</v>
      </c>
      <c r="V327" s="8">
        <f>ROUND((160/100)*ROUND(ROUND((ROUND((Source!AE101*Source!AV101*Source!I101),2)*Source!BS101),2), 2), 2)</f>
        <v>0</v>
      </c>
      <c r="X327" s="8">
        <f>IF(Source!BI101&lt;=1,I327, 0)</f>
        <v>22.51</v>
      </c>
      <c r="Y327" s="8">
        <f>IF(Source!BI101=2,I327, 0)</f>
        <v>0</v>
      </c>
      <c r="Z327" s="8">
        <f>IF(Source!BI101=3,I327, 0)</f>
        <v>0</v>
      </c>
      <c r="AA327" s="8">
        <f>IF(Source!BI101=4,I327, 0)</f>
        <v>0</v>
      </c>
      <c r="AI327" s="8">
        <v>3</v>
      </c>
    </row>
    <row r="328" spans="1:35" ht="14.4" x14ac:dyDescent="0.3">
      <c r="A328" s="33"/>
      <c r="B328" s="33"/>
      <c r="C328" s="33" t="s">
        <v>721</v>
      </c>
      <c r="D328" s="35" t="s">
        <v>722</v>
      </c>
      <c r="E328" s="34">
        <f>Source!DN97</f>
        <v>120</v>
      </c>
      <c r="F328" s="37"/>
      <c r="G328" s="36"/>
      <c r="H328" s="34"/>
      <c r="I328" s="37">
        <f>SUM(Q318:Q327)</f>
        <v>32.5</v>
      </c>
      <c r="J328" s="34">
        <f>Source!BZ97</f>
        <v>90</v>
      </c>
      <c r="K328" s="37">
        <f>SUM(R318:R327)</f>
        <v>1137.44</v>
      </c>
    </row>
    <row r="329" spans="1:35" ht="14.4" x14ac:dyDescent="0.3">
      <c r="A329" s="33"/>
      <c r="B329" s="33"/>
      <c r="C329" s="33" t="s">
        <v>723</v>
      </c>
      <c r="D329" s="35" t="s">
        <v>722</v>
      </c>
      <c r="E329" s="34">
        <f>Source!DO97</f>
        <v>84</v>
      </c>
      <c r="F329" s="37"/>
      <c r="G329" s="36"/>
      <c r="H329" s="34"/>
      <c r="I329" s="37">
        <f>SUM(S318:S328)</f>
        <v>22.75</v>
      </c>
      <c r="J329" s="34">
        <f>Source!CA97</f>
        <v>42</v>
      </c>
      <c r="K329" s="37">
        <f>SUM(T318:T328)</f>
        <v>530.79999999999995</v>
      </c>
    </row>
    <row r="330" spans="1:35" ht="14.4" x14ac:dyDescent="0.3">
      <c r="A330" s="33"/>
      <c r="B330" s="33"/>
      <c r="C330" s="33" t="s">
        <v>724</v>
      </c>
      <c r="D330" s="35" t="s">
        <v>722</v>
      </c>
      <c r="E330" s="34">
        <f>175</f>
        <v>175</v>
      </c>
      <c r="F330" s="37"/>
      <c r="G330" s="36"/>
      <c r="H330" s="34"/>
      <c r="I330" s="37">
        <f>SUM(U318:U329)</f>
        <v>4.03</v>
      </c>
      <c r="J330" s="34">
        <f>160</f>
        <v>160</v>
      </c>
      <c r="K330" s="37">
        <f>SUM(V318:V329)</f>
        <v>171.74</v>
      </c>
    </row>
    <row r="331" spans="1:35" ht="14.4" x14ac:dyDescent="0.3">
      <c r="A331" s="40"/>
      <c r="B331" s="40"/>
      <c r="C331" s="40" t="s">
        <v>725</v>
      </c>
      <c r="D331" s="41" t="s">
        <v>726</v>
      </c>
      <c r="E331" s="42">
        <f>Source!AQ97</f>
        <v>55.6</v>
      </c>
      <c r="F331" s="43"/>
      <c r="G331" s="44" t="str">
        <f>Source!DI97</f>
        <v>)*1,1</v>
      </c>
      <c r="H331" s="42">
        <f>Source!AV97</f>
        <v>1.0249999999999999</v>
      </c>
      <c r="I331" s="43">
        <f>Source!U97</f>
        <v>2.3320307999999996</v>
      </c>
      <c r="J331" s="42"/>
      <c r="K331" s="43"/>
      <c r="AB331" s="63">
        <f>I331</f>
        <v>2.3320307999999996</v>
      </c>
    </row>
    <row r="332" spans="1:35" ht="13.8" x14ac:dyDescent="0.25">
      <c r="C332" s="21" t="s">
        <v>727</v>
      </c>
      <c r="H332" s="45">
        <f>I320+I321+I323+I328+I329+I330+SUM(I324:I327)</f>
        <v>136.63999999999999</v>
      </c>
      <c r="I332" s="45"/>
      <c r="J332" s="45">
        <f>K320+K321+K323+K328+K329+K330+SUM(K324:K327)</f>
        <v>3817.2099999999996</v>
      </c>
      <c r="K332" s="45"/>
      <c r="O332" s="63">
        <f>I320+I321+I323+I328+I329+I330+SUM(I324:I327)</f>
        <v>136.63999999999999</v>
      </c>
      <c r="P332" s="63">
        <f>K320+K321+K323+K328+K329+K330+SUM(K324:K327)</f>
        <v>3817.2099999999996</v>
      </c>
      <c r="X332" s="8">
        <f>IF(Source!BI97&lt;=1,I320+I321+I323+I328+I329+I330-0, 0)</f>
        <v>94.17</v>
      </c>
      <c r="Y332" s="8">
        <f>IF(Source!BI97=2,I320+I321+I323+I328+I329+I330-0, 0)</f>
        <v>0</v>
      </c>
      <c r="Z332" s="8">
        <f>IF(Source!BI97=3,I320+I321+I323+I328+I329+I330-0, 0)</f>
        <v>0</v>
      </c>
      <c r="AA332" s="8">
        <f>IF(Source!BI97=4,I320+I321+I323+I328+I329+I330,0)</f>
        <v>0</v>
      </c>
    </row>
    <row r="334" spans="1:35" ht="40.200000000000003" x14ac:dyDescent="0.3">
      <c r="A334" s="33">
        <v>28</v>
      </c>
      <c r="B334" s="33" t="s">
        <v>749</v>
      </c>
      <c r="C334" s="33" t="s">
        <v>279</v>
      </c>
      <c r="D334" s="35" t="str">
        <f>Source!H106</f>
        <v>100 м шва</v>
      </c>
      <c r="E334" s="34">
        <f>Source!I106</f>
        <v>0.1759</v>
      </c>
      <c r="F334" s="37"/>
      <c r="G334" s="36"/>
      <c r="H334" s="34"/>
      <c r="I334" s="37"/>
      <c r="J334" s="34"/>
      <c r="K334" s="37"/>
      <c r="Q334" s="8">
        <f>ROUND((Source!DN106/100)*ROUND((ROUND((Source!AF106*Source!AV106*Source!I106),2)),2), 2)</f>
        <v>64.81</v>
      </c>
      <c r="R334" s="8">
        <f>Source!X106</f>
        <v>2415.88</v>
      </c>
      <c r="S334" s="8">
        <f>ROUND((Source!DO106/100)*ROUND((ROUND((Source!AF106*Source!AV106*Source!I106),2)),2), 2)</f>
        <v>48.5</v>
      </c>
      <c r="T334" s="8">
        <f>Source!Y106</f>
        <v>1084.29</v>
      </c>
      <c r="U334" s="8">
        <f>ROUND((175/100)*ROUND((ROUND((Source!AE106*Source!AV106*Source!I106),2)),2), 2)</f>
        <v>0.14000000000000001</v>
      </c>
      <c r="V334" s="8">
        <f>ROUND((160/100)*ROUND(ROUND((ROUND((Source!AE106*Source!AV106*Source!I106),2)*Source!BS106),2), 2), 2)</f>
        <v>5.97</v>
      </c>
      <c r="AI334" s="8">
        <v>0</v>
      </c>
    </row>
    <row r="335" spans="1:35" x14ac:dyDescent="0.25">
      <c r="C335" s="38" t="str">
        <f>"Объем: "&amp;Source!I106&amp;"=(17,59)/"&amp;"100"</f>
        <v>Объем: 0,1759=(17,59)/100</v>
      </c>
    </row>
    <row r="336" spans="1:35" ht="14.4" x14ac:dyDescent="0.3">
      <c r="A336" s="33"/>
      <c r="B336" s="33"/>
      <c r="C336" s="33" t="s">
        <v>718</v>
      </c>
      <c r="D336" s="35"/>
      <c r="E336" s="34"/>
      <c r="F336" s="37">
        <f>Source!AO106</f>
        <v>193.82</v>
      </c>
      <c r="G336" s="36" t="str">
        <f>Source!DG106</f>
        <v>)*1,1</v>
      </c>
      <c r="H336" s="34">
        <f>Source!AV106</f>
        <v>1.087</v>
      </c>
      <c r="I336" s="37">
        <f>ROUND((ROUND((Source!AF106*Source!AV106*Source!I106),2)),2)</f>
        <v>40.76</v>
      </c>
      <c r="J336" s="34">
        <f>IF(Source!BA106&lt;&gt; 0, Source!BA106, 1)</f>
        <v>46.67</v>
      </c>
      <c r="K336" s="37">
        <f>Source!S106</f>
        <v>1902.27</v>
      </c>
      <c r="W336" s="8">
        <f>I336</f>
        <v>40.76</v>
      </c>
    </row>
    <row r="337" spans="1:35" ht="14.4" x14ac:dyDescent="0.3">
      <c r="A337" s="33"/>
      <c r="B337" s="33"/>
      <c r="C337" s="33" t="s">
        <v>719</v>
      </c>
      <c r="D337" s="35"/>
      <c r="E337" s="34"/>
      <c r="F337" s="37">
        <f>Source!AM106</f>
        <v>2.4900000000000002</v>
      </c>
      <c r="G337" s="36" t="str">
        <f>Source!DE106</f>
        <v>)*1,1</v>
      </c>
      <c r="H337" s="34">
        <f>Source!AV106</f>
        <v>1.087</v>
      </c>
      <c r="I337" s="37">
        <f>(ROUND((ROUND((((Source!ET106*1.1))*Source!AV106*Source!I106),2)),2)+ROUND((ROUND(((Source!AE106-((Source!EU106*1.1)))*Source!AV106*Source!I106),2)),2))</f>
        <v>0.52</v>
      </c>
      <c r="J337" s="34">
        <f>IF(Source!BB106&lt;&gt; 0, Source!BB106, 1)</f>
        <v>15.06</v>
      </c>
      <c r="K337" s="37">
        <f>Source!Q106</f>
        <v>7.83</v>
      </c>
    </row>
    <row r="338" spans="1:35" ht="14.4" x14ac:dyDescent="0.3">
      <c r="A338" s="33"/>
      <c r="B338" s="33"/>
      <c r="C338" s="33" t="s">
        <v>720</v>
      </c>
      <c r="D338" s="35"/>
      <c r="E338" s="34"/>
      <c r="F338" s="37">
        <f>Source!AN106</f>
        <v>0.38</v>
      </c>
      <c r="G338" s="36" t="str">
        <f>Source!DF106</f>
        <v>)*1,1</v>
      </c>
      <c r="H338" s="34">
        <f>Source!AV106</f>
        <v>1.087</v>
      </c>
      <c r="I338" s="39">
        <f>ROUND((ROUND((Source!AE106*Source!AV106*Source!I106),2)),2)</f>
        <v>0.08</v>
      </c>
      <c r="J338" s="34">
        <f>IF(Source!BS106&lt;&gt; 0, Source!BS106, 1)</f>
        <v>46.67</v>
      </c>
      <c r="K338" s="39">
        <f>Source!R106</f>
        <v>3.73</v>
      </c>
      <c r="W338" s="8">
        <f>I338</f>
        <v>0.08</v>
      </c>
    </row>
    <row r="339" spans="1:35" ht="14.4" x14ac:dyDescent="0.3">
      <c r="A339" s="33" t="s">
        <v>283</v>
      </c>
      <c r="B339" s="33" t="str">
        <f>Source!F107</f>
        <v>1.1-1-2085</v>
      </c>
      <c r="C339" s="33" t="s">
        <v>285</v>
      </c>
      <c r="D339" s="35" t="str">
        <f>Source!H107</f>
        <v>л</v>
      </c>
      <c r="E339" s="34">
        <f>Source!I107</f>
        <v>19.78875</v>
      </c>
      <c r="F339" s="37">
        <f>Source!AK107</f>
        <v>84.22</v>
      </c>
      <c r="G339" s="46" t="s">
        <v>3</v>
      </c>
      <c r="H339" s="34">
        <f>Source!AW107</f>
        <v>1.0029999999999999</v>
      </c>
      <c r="I339" s="37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1671.61</v>
      </c>
      <c r="J339" s="34">
        <f>IF(Source!BC107&lt;&gt; 0, Source!BC107, 1)</f>
        <v>5.25</v>
      </c>
      <c r="K339" s="37">
        <f>Source!O107</f>
        <v>8775.9500000000007</v>
      </c>
      <c r="Q339" s="8">
        <f>ROUND((Source!DN107/100)*ROUND((ROUND((Source!AF107*Source!AV107*Source!I107),2)),2), 2)</f>
        <v>0</v>
      </c>
      <c r="R339" s="8">
        <f>Source!X107</f>
        <v>0</v>
      </c>
      <c r="S339" s="8">
        <f>ROUND((Source!DO107/100)*ROUND((ROUND((Source!AF107*Source!AV107*Source!I107),2)),2), 2)</f>
        <v>0</v>
      </c>
      <c r="T339" s="8">
        <f>Source!Y107</f>
        <v>0</v>
      </c>
      <c r="U339" s="8">
        <f>ROUND((175/100)*ROUND((ROUND((Source!AE107*Source!AV107*Source!I107),2)),2), 2)</f>
        <v>0</v>
      </c>
      <c r="V339" s="8">
        <f>ROUND((160/100)*ROUND(ROUND((ROUND((Source!AE107*Source!AV107*Source!I107),2)*Source!BS107),2), 2), 2)</f>
        <v>0</v>
      </c>
      <c r="X339" s="8">
        <f>IF(Source!BI107&lt;=1,I339, 0)</f>
        <v>1671.61</v>
      </c>
      <c r="Y339" s="8">
        <f>IF(Source!BI107=2,I339, 0)</f>
        <v>0</v>
      </c>
      <c r="Z339" s="8">
        <f>IF(Source!BI107=3,I339, 0)</f>
        <v>0</v>
      </c>
      <c r="AA339" s="8">
        <f>IF(Source!BI107=4,I339, 0)</f>
        <v>0</v>
      </c>
      <c r="AI339" s="8">
        <v>3</v>
      </c>
    </row>
    <row r="340" spans="1:35" ht="14.4" x14ac:dyDescent="0.3">
      <c r="A340" s="33"/>
      <c r="B340" s="33"/>
      <c r="C340" s="33" t="s">
        <v>721</v>
      </c>
      <c r="D340" s="35" t="s">
        <v>722</v>
      </c>
      <c r="E340" s="34">
        <f>Source!DN106</f>
        <v>159</v>
      </c>
      <c r="F340" s="37"/>
      <c r="G340" s="36"/>
      <c r="H340" s="34"/>
      <c r="I340" s="37">
        <f>SUM(Q334:Q339)</f>
        <v>64.81</v>
      </c>
      <c r="J340" s="34">
        <f>Source!BZ106</f>
        <v>127</v>
      </c>
      <c r="K340" s="37">
        <f>SUM(R334:R339)</f>
        <v>2415.88</v>
      </c>
    </row>
    <row r="341" spans="1:35" ht="14.4" x14ac:dyDescent="0.3">
      <c r="A341" s="33"/>
      <c r="B341" s="33"/>
      <c r="C341" s="33" t="s">
        <v>723</v>
      </c>
      <c r="D341" s="35" t="s">
        <v>722</v>
      </c>
      <c r="E341" s="34">
        <f>Source!DO106</f>
        <v>119</v>
      </c>
      <c r="F341" s="37"/>
      <c r="G341" s="36"/>
      <c r="H341" s="34"/>
      <c r="I341" s="37">
        <f>SUM(S334:S340)</f>
        <v>48.5</v>
      </c>
      <c r="J341" s="34">
        <f>Source!CA106</f>
        <v>57</v>
      </c>
      <c r="K341" s="37">
        <f>SUM(T334:T340)</f>
        <v>1084.29</v>
      </c>
    </row>
    <row r="342" spans="1:35" ht="14.4" x14ac:dyDescent="0.3">
      <c r="A342" s="33"/>
      <c r="B342" s="33"/>
      <c r="C342" s="33" t="s">
        <v>724</v>
      </c>
      <c r="D342" s="35" t="s">
        <v>722</v>
      </c>
      <c r="E342" s="34">
        <f>175</f>
        <v>175</v>
      </c>
      <c r="F342" s="37"/>
      <c r="G342" s="36"/>
      <c r="H342" s="34"/>
      <c r="I342" s="37">
        <f>SUM(U334:U341)</f>
        <v>0.14000000000000001</v>
      </c>
      <c r="J342" s="34">
        <f>160</f>
        <v>160</v>
      </c>
      <c r="K342" s="37">
        <f>SUM(V334:V341)</f>
        <v>5.97</v>
      </c>
    </row>
    <row r="343" spans="1:35" ht="14.4" x14ac:dyDescent="0.3">
      <c r="A343" s="40"/>
      <c r="B343" s="40"/>
      <c r="C343" s="40" t="s">
        <v>725</v>
      </c>
      <c r="D343" s="41" t="s">
        <v>726</v>
      </c>
      <c r="E343" s="42">
        <f>Source!AQ106</f>
        <v>15.9</v>
      </c>
      <c r="F343" s="43"/>
      <c r="G343" s="44" t="str">
        <f>Source!DI106</f>
        <v>)*1,1</v>
      </c>
      <c r="H343" s="42">
        <f>Source!AV106</f>
        <v>1.087</v>
      </c>
      <c r="I343" s="43">
        <f>Source!U106</f>
        <v>3.344145717</v>
      </c>
      <c r="J343" s="42"/>
      <c r="K343" s="43"/>
      <c r="AB343" s="63">
        <f>I343</f>
        <v>3.344145717</v>
      </c>
    </row>
    <row r="344" spans="1:35" ht="13.8" x14ac:dyDescent="0.25">
      <c r="C344" s="21" t="s">
        <v>727</v>
      </c>
      <c r="H344" s="45">
        <f>I336+I337+I340+I341+I342+SUM(I339:I339)</f>
        <v>1826.34</v>
      </c>
      <c r="I344" s="45"/>
      <c r="J344" s="45">
        <f>K336+K337+K340+K341+K342+SUM(K339:K339)</f>
        <v>14192.19</v>
      </c>
      <c r="K344" s="45"/>
      <c r="O344" s="63">
        <f>I336+I337+I340+I341+I342+SUM(I339:I339)</f>
        <v>1826.34</v>
      </c>
      <c r="P344" s="63">
        <f>K336+K337+K340+K341+K342+SUM(K339:K339)</f>
        <v>14192.19</v>
      </c>
      <c r="X344" s="8">
        <f>IF(Source!BI106&lt;=1,I336+I337+I340+I341+I342-0, 0)</f>
        <v>154.72999999999999</v>
      </c>
      <c r="Y344" s="8">
        <f>IF(Source!BI106=2,I336+I337+I340+I341+I342-0, 0)</f>
        <v>0</v>
      </c>
      <c r="Z344" s="8">
        <f>IF(Source!BI106=3,I336+I337+I340+I341+I342-0, 0)</f>
        <v>0</v>
      </c>
      <c r="AA344" s="8">
        <f>IF(Source!BI106=4,I336+I337+I340+I341+I342,0)</f>
        <v>0</v>
      </c>
    </row>
    <row r="346" spans="1:35" ht="40.200000000000003" x14ac:dyDescent="0.3">
      <c r="A346" s="33">
        <v>29</v>
      </c>
      <c r="B346" s="33" t="s">
        <v>750</v>
      </c>
      <c r="C346" s="33" t="s">
        <v>290</v>
      </c>
      <c r="D346" s="35" t="str">
        <f>Source!H108</f>
        <v>100 шт.</v>
      </c>
      <c r="E346" s="34">
        <f>Source!I108</f>
        <v>0.02</v>
      </c>
      <c r="F346" s="37"/>
      <c r="G346" s="36"/>
      <c r="H346" s="34"/>
      <c r="I346" s="37"/>
      <c r="J346" s="34"/>
      <c r="K346" s="37"/>
      <c r="Q346" s="8">
        <f>ROUND((Source!DN108/100)*ROUND((ROUND((Source!AF108*Source!AV108*Source!I108),2)),2), 2)</f>
        <v>134.51</v>
      </c>
      <c r="R346" s="8">
        <f>Source!X108</f>
        <v>5014.32</v>
      </c>
      <c r="S346" s="8">
        <f>ROUND((Source!DO108/100)*ROUND((ROUND((Source!AF108*Source!AV108*Source!I108),2)),2), 2)</f>
        <v>100.67</v>
      </c>
      <c r="T346" s="8">
        <f>Source!Y108</f>
        <v>2250.52</v>
      </c>
      <c r="U346" s="8">
        <f>ROUND((175/100)*ROUND((ROUND((Source!AE108*Source!AV108*Source!I108),2)),2), 2)</f>
        <v>0.28000000000000003</v>
      </c>
      <c r="V346" s="8">
        <f>ROUND((160/100)*ROUND(ROUND((ROUND((Source!AE108*Source!AV108*Source!I108),2)*Source!BS108),2), 2), 2)</f>
        <v>11.95</v>
      </c>
      <c r="AI346" s="8">
        <v>0</v>
      </c>
    </row>
    <row r="347" spans="1:35" x14ac:dyDescent="0.25">
      <c r="C347" s="38" t="str">
        <f>"Объем: "&amp;Source!I108&amp;"=2/"&amp;"100"</f>
        <v>Объем: 0,02=2/100</v>
      </c>
    </row>
    <row r="348" spans="1:35" ht="14.4" x14ac:dyDescent="0.3">
      <c r="A348" s="33"/>
      <c r="B348" s="33"/>
      <c r="C348" s="33" t="s">
        <v>718</v>
      </c>
      <c r="D348" s="35"/>
      <c r="E348" s="34"/>
      <c r="F348" s="37">
        <f>Source!AO108</f>
        <v>3537.6</v>
      </c>
      <c r="G348" s="36" t="str">
        <f>Source!DG108</f>
        <v>)*1,1</v>
      </c>
      <c r="H348" s="34">
        <f>Source!AV108</f>
        <v>1.087</v>
      </c>
      <c r="I348" s="37">
        <f>ROUND((ROUND((Source!AF108*Source!AV108*Source!I108),2)),2)</f>
        <v>84.6</v>
      </c>
      <c r="J348" s="34">
        <f>IF(Source!BA108&lt;&gt; 0, Source!BA108, 1)</f>
        <v>46.67</v>
      </c>
      <c r="K348" s="37">
        <f>Source!S108</f>
        <v>3948.28</v>
      </c>
      <c r="W348" s="8">
        <f>I348</f>
        <v>84.6</v>
      </c>
    </row>
    <row r="349" spans="1:35" ht="14.4" x14ac:dyDescent="0.3">
      <c r="A349" s="33"/>
      <c r="B349" s="33"/>
      <c r="C349" s="33" t="s">
        <v>719</v>
      </c>
      <c r="D349" s="35"/>
      <c r="E349" s="34"/>
      <c r="F349" s="37">
        <f>Source!AM108</f>
        <v>107.64</v>
      </c>
      <c r="G349" s="36" t="str">
        <f>Source!DE108</f>
        <v>)*1,1</v>
      </c>
      <c r="H349" s="34">
        <f>Source!AV108</f>
        <v>1.087</v>
      </c>
      <c r="I349" s="37">
        <f>(ROUND((ROUND((((Source!ET108*1.1))*Source!AV108*Source!I108),2)),2)+ROUND((ROUND(((Source!AE108-((Source!EU108*1.1)))*Source!AV108*Source!I108),2)),2))</f>
        <v>2.57</v>
      </c>
      <c r="J349" s="34">
        <f>IF(Source!BB108&lt;&gt; 0, Source!BB108, 1)</f>
        <v>13.23</v>
      </c>
      <c r="K349" s="37">
        <f>Source!Q108</f>
        <v>34</v>
      </c>
    </row>
    <row r="350" spans="1:35" ht="14.4" x14ac:dyDescent="0.3">
      <c r="A350" s="33"/>
      <c r="B350" s="33"/>
      <c r="C350" s="33" t="s">
        <v>720</v>
      </c>
      <c r="D350" s="35"/>
      <c r="E350" s="34"/>
      <c r="F350" s="37">
        <f>Source!AN108</f>
        <v>6.69</v>
      </c>
      <c r="G350" s="36" t="str">
        <f>Source!DF108</f>
        <v>)*1,1</v>
      </c>
      <c r="H350" s="34">
        <f>Source!AV108</f>
        <v>1.087</v>
      </c>
      <c r="I350" s="39">
        <f>ROUND((ROUND((Source!AE108*Source!AV108*Source!I108),2)),2)</f>
        <v>0.16</v>
      </c>
      <c r="J350" s="34">
        <f>IF(Source!BS108&lt;&gt; 0, Source!BS108, 1)</f>
        <v>46.67</v>
      </c>
      <c r="K350" s="39">
        <f>Source!R108</f>
        <v>7.47</v>
      </c>
      <c r="W350" s="8">
        <f>I350</f>
        <v>0.16</v>
      </c>
    </row>
    <row r="351" spans="1:35" ht="14.4" x14ac:dyDescent="0.3">
      <c r="A351" s="33"/>
      <c r="B351" s="33"/>
      <c r="C351" s="33" t="s">
        <v>733</v>
      </c>
      <c r="D351" s="35"/>
      <c r="E351" s="34"/>
      <c r="F351" s="37">
        <f>Source!AL108</f>
        <v>1406.5</v>
      </c>
      <c r="G351" s="36" t="str">
        <f>Source!DD108</f>
        <v/>
      </c>
      <c r="H351" s="34">
        <f>Source!AW108</f>
        <v>1.0029999999999999</v>
      </c>
      <c r="I351" s="37">
        <f>ROUND((ROUND((Source!AC108*Source!AW108*Source!I108),2)),2)</f>
        <v>28.21</v>
      </c>
      <c r="J351" s="34">
        <f>IF(Source!BC108&lt;&gt; 0, Source!BC108, 1)</f>
        <v>13.04</v>
      </c>
      <c r="K351" s="37">
        <f>Source!P108</f>
        <v>367.86</v>
      </c>
    </row>
    <row r="352" spans="1:35" ht="14.4" x14ac:dyDescent="0.3">
      <c r="A352" s="33"/>
      <c r="B352" s="33"/>
      <c r="C352" s="33" t="s">
        <v>721</v>
      </c>
      <c r="D352" s="35" t="s">
        <v>722</v>
      </c>
      <c r="E352" s="34">
        <f>Source!DN108</f>
        <v>159</v>
      </c>
      <c r="F352" s="37"/>
      <c r="G352" s="36"/>
      <c r="H352" s="34"/>
      <c r="I352" s="37">
        <f>SUM(Q346:Q351)</f>
        <v>134.51</v>
      </c>
      <c r="J352" s="34">
        <f>Source!BZ108</f>
        <v>127</v>
      </c>
      <c r="K352" s="37">
        <f>SUM(R346:R351)</f>
        <v>5014.32</v>
      </c>
    </row>
    <row r="353" spans="1:35" ht="14.4" x14ac:dyDescent="0.3">
      <c r="A353" s="33"/>
      <c r="B353" s="33"/>
      <c r="C353" s="33" t="s">
        <v>723</v>
      </c>
      <c r="D353" s="35" t="s">
        <v>722</v>
      </c>
      <c r="E353" s="34">
        <f>Source!DO108</f>
        <v>119</v>
      </c>
      <c r="F353" s="37"/>
      <c r="G353" s="36"/>
      <c r="H353" s="34"/>
      <c r="I353" s="37">
        <f>SUM(S346:S352)</f>
        <v>100.67</v>
      </c>
      <c r="J353" s="34">
        <f>Source!CA108</f>
        <v>57</v>
      </c>
      <c r="K353" s="37">
        <f>SUM(T346:T352)</f>
        <v>2250.52</v>
      </c>
    </row>
    <row r="354" spans="1:35" ht="14.4" x14ac:dyDescent="0.3">
      <c r="A354" s="33"/>
      <c r="B354" s="33"/>
      <c r="C354" s="33" t="s">
        <v>724</v>
      </c>
      <c r="D354" s="35" t="s">
        <v>722</v>
      </c>
      <c r="E354" s="34">
        <f>175</f>
        <v>175</v>
      </c>
      <c r="F354" s="37"/>
      <c r="G354" s="36"/>
      <c r="H354" s="34"/>
      <c r="I354" s="37">
        <f>SUM(U346:U353)</f>
        <v>0.28000000000000003</v>
      </c>
      <c r="J354" s="34">
        <f>160</f>
        <v>160</v>
      </c>
      <c r="K354" s="37">
        <f>SUM(V346:V353)</f>
        <v>11.95</v>
      </c>
    </row>
    <row r="355" spans="1:35" ht="14.4" x14ac:dyDescent="0.3">
      <c r="A355" s="40"/>
      <c r="B355" s="40"/>
      <c r="C355" s="40" t="s">
        <v>725</v>
      </c>
      <c r="D355" s="41" t="s">
        <v>726</v>
      </c>
      <c r="E355" s="42">
        <f>Source!AQ108</f>
        <v>268</v>
      </c>
      <c r="F355" s="43"/>
      <c r="G355" s="44" t="str">
        <f>Source!DI108</f>
        <v>)*1,1</v>
      </c>
      <c r="H355" s="42">
        <f>Source!AV108</f>
        <v>1.087</v>
      </c>
      <c r="I355" s="43">
        <f>Source!U108</f>
        <v>6.4089520000000002</v>
      </c>
      <c r="J355" s="42"/>
      <c r="K355" s="43"/>
      <c r="AB355" s="63">
        <f>I355</f>
        <v>6.4089520000000002</v>
      </c>
    </row>
    <row r="356" spans="1:35" ht="13.8" x14ac:dyDescent="0.25">
      <c r="C356" s="21" t="s">
        <v>727</v>
      </c>
      <c r="H356" s="45">
        <f>I348+I349+I351+I352+I353+I354+0</f>
        <v>350.84</v>
      </c>
      <c r="I356" s="45"/>
      <c r="J356" s="45">
        <f>K348+K349+K351+K352+K353+K354+0</f>
        <v>11626.93</v>
      </c>
      <c r="K356" s="45"/>
      <c r="O356" s="63">
        <f>I348+I349+I351+I352+I353+I354+0</f>
        <v>350.84</v>
      </c>
      <c r="P356" s="63">
        <f>K348+K349+K351+K352+K353+K354+0</f>
        <v>11626.93</v>
      </c>
      <c r="X356" s="8">
        <f>IF(Source!BI108&lt;=1,I348+I349+I351+I352+I353+I354-0, 0)</f>
        <v>350.84</v>
      </c>
      <c r="Y356" s="8">
        <f>IF(Source!BI108=2,I348+I349+I351+I352+I353+I354-0, 0)</f>
        <v>0</v>
      </c>
      <c r="Z356" s="8">
        <f>IF(Source!BI108=3,I348+I349+I351+I352+I353+I354-0, 0)</f>
        <v>0</v>
      </c>
      <c r="AA356" s="8">
        <f>IF(Source!BI108=4,I348+I349+I351+I352+I353+I354,0)</f>
        <v>0</v>
      </c>
    </row>
    <row r="358" spans="1:35" ht="40.200000000000003" x14ac:dyDescent="0.3">
      <c r="A358" s="33">
        <v>30</v>
      </c>
      <c r="B358" s="33" t="s">
        <v>751</v>
      </c>
      <c r="C358" s="33" t="s">
        <v>297</v>
      </c>
      <c r="D358" s="35" t="str">
        <f>Source!H109</f>
        <v>100 шт.</v>
      </c>
      <c r="E358" s="34">
        <f>Source!I109</f>
        <v>0.02</v>
      </c>
      <c r="F358" s="37"/>
      <c r="G358" s="36"/>
      <c r="H358" s="34"/>
      <c r="I358" s="37"/>
      <c r="J358" s="34"/>
      <c r="K358" s="37"/>
      <c r="Q358" s="8">
        <f>ROUND((Source!DN109/100)*ROUND((ROUND((Source!AF109*Source!AV109*Source!I109),2)),2), 2)</f>
        <v>101.38</v>
      </c>
      <c r="R358" s="8">
        <f>Source!X109</f>
        <v>3779.11</v>
      </c>
      <c r="S358" s="8">
        <f>ROUND((Source!DO109/100)*ROUND((ROUND((Source!AF109*Source!AV109*Source!I109),2)),2), 2)</f>
        <v>75.87</v>
      </c>
      <c r="T358" s="8">
        <f>Source!Y109</f>
        <v>1696.14</v>
      </c>
      <c r="U358" s="8">
        <f>ROUND((175/100)*ROUND((ROUND((Source!AE109*Source!AV109*Source!I109),2)),2), 2)</f>
        <v>0.18</v>
      </c>
      <c r="V358" s="8">
        <f>ROUND((160/100)*ROUND(ROUND((ROUND((Source!AE109*Source!AV109*Source!I109),2)*Source!BS109),2), 2), 2)</f>
        <v>7.47</v>
      </c>
      <c r="AI358" s="8">
        <v>0</v>
      </c>
    </row>
    <row r="359" spans="1:35" x14ac:dyDescent="0.25">
      <c r="C359" s="38" t="str">
        <f>"Объем: "&amp;Source!I109&amp;"=2/"&amp;"100"</f>
        <v>Объем: 0,02=2/100</v>
      </c>
    </row>
    <row r="360" spans="1:35" ht="14.4" x14ac:dyDescent="0.3">
      <c r="A360" s="33"/>
      <c r="B360" s="33"/>
      <c r="C360" s="33" t="s">
        <v>718</v>
      </c>
      <c r="D360" s="35"/>
      <c r="E360" s="34"/>
      <c r="F360" s="37">
        <f>Source!AO109</f>
        <v>2666.4</v>
      </c>
      <c r="G360" s="36" t="str">
        <f>Source!DG109</f>
        <v>)*1,1</v>
      </c>
      <c r="H360" s="34">
        <f>Source!AV109</f>
        <v>1.087</v>
      </c>
      <c r="I360" s="37">
        <f>ROUND((ROUND((Source!AF109*Source!AV109*Source!I109),2)),2)</f>
        <v>63.76</v>
      </c>
      <c r="J360" s="34">
        <f>IF(Source!BA109&lt;&gt; 0, Source!BA109, 1)</f>
        <v>46.67</v>
      </c>
      <c r="K360" s="37">
        <f>Source!S109</f>
        <v>2975.68</v>
      </c>
      <c r="W360" s="8">
        <f>I360</f>
        <v>63.76</v>
      </c>
    </row>
    <row r="361" spans="1:35" ht="14.4" x14ac:dyDescent="0.3">
      <c r="A361" s="33"/>
      <c r="B361" s="33"/>
      <c r="C361" s="33" t="s">
        <v>719</v>
      </c>
      <c r="D361" s="35"/>
      <c r="E361" s="34"/>
      <c r="F361" s="37">
        <f>Source!AM109</f>
        <v>90.19</v>
      </c>
      <c r="G361" s="36" t="str">
        <f>Source!DE109</f>
        <v>)*1,1</v>
      </c>
      <c r="H361" s="34">
        <f>Source!AV109</f>
        <v>1.087</v>
      </c>
      <c r="I361" s="37">
        <f>(ROUND((ROUND((((Source!ET109*1.1))*Source!AV109*Source!I109),2)),2)+ROUND((ROUND(((Source!AE109-((Source!EU109*1.1)))*Source!AV109*Source!I109),2)),2))</f>
        <v>2.16</v>
      </c>
      <c r="J361" s="34">
        <f>IF(Source!BB109&lt;&gt; 0, Source!BB109, 1)</f>
        <v>12.87</v>
      </c>
      <c r="K361" s="37">
        <f>Source!Q109</f>
        <v>27.8</v>
      </c>
    </row>
    <row r="362" spans="1:35" ht="14.4" x14ac:dyDescent="0.3">
      <c r="A362" s="33"/>
      <c r="B362" s="33"/>
      <c r="C362" s="33" t="s">
        <v>720</v>
      </c>
      <c r="D362" s="35"/>
      <c r="E362" s="34"/>
      <c r="F362" s="37">
        <f>Source!AN109</f>
        <v>4.04</v>
      </c>
      <c r="G362" s="36" t="str">
        <f>Source!DF109</f>
        <v>)*1,1</v>
      </c>
      <c r="H362" s="34">
        <f>Source!AV109</f>
        <v>1.087</v>
      </c>
      <c r="I362" s="39">
        <f>ROUND((ROUND((Source!AE109*Source!AV109*Source!I109),2)),2)</f>
        <v>0.1</v>
      </c>
      <c r="J362" s="34">
        <f>IF(Source!BS109&lt;&gt; 0, Source!BS109, 1)</f>
        <v>46.67</v>
      </c>
      <c r="K362" s="39">
        <f>Source!R109</f>
        <v>4.67</v>
      </c>
      <c r="W362" s="8">
        <f>I362</f>
        <v>0.1</v>
      </c>
    </row>
    <row r="363" spans="1:35" ht="14.4" x14ac:dyDescent="0.3">
      <c r="A363" s="33"/>
      <c r="B363" s="33"/>
      <c r="C363" s="33" t="s">
        <v>733</v>
      </c>
      <c r="D363" s="35"/>
      <c r="E363" s="34"/>
      <c r="F363" s="37">
        <f>Source!AL109</f>
        <v>905.73</v>
      </c>
      <c r="G363" s="36" t="str">
        <f>Source!DD109</f>
        <v/>
      </c>
      <c r="H363" s="34">
        <f>Source!AW109</f>
        <v>1.0029999999999999</v>
      </c>
      <c r="I363" s="37">
        <f>ROUND((ROUND((Source!AC109*Source!AW109*Source!I109),2)),2)</f>
        <v>18.170000000000002</v>
      </c>
      <c r="J363" s="34">
        <f>IF(Source!BC109&lt;&gt; 0, Source!BC109, 1)</f>
        <v>14.3</v>
      </c>
      <c r="K363" s="37">
        <f>Source!P109</f>
        <v>259.83</v>
      </c>
    </row>
    <row r="364" spans="1:35" ht="14.4" x14ac:dyDescent="0.3">
      <c r="A364" s="33"/>
      <c r="B364" s="33"/>
      <c r="C364" s="33" t="s">
        <v>721</v>
      </c>
      <c r="D364" s="35" t="s">
        <v>722</v>
      </c>
      <c r="E364" s="34">
        <f>Source!DN109</f>
        <v>159</v>
      </c>
      <c r="F364" s="37"/>
      <c r="G364" s="36"/>
      <c r="H364" s="34"/>
      <c r="I364" s="37">
        <f>SUM(Q358:Q363)</f>
        <v>101.38</v>
      </c>
      <c r="J364" s="34">
        <f>Source!BZ109</f>
        <v>127</v>
      </c>
      <c r="K364" s="37">
        <f>SUM(R358:R363)</f>
        <v>3779.11</v>
      </c>
    </row>
    <row r="365" spans="1:35" ht="14.4" x14ac:dyDescent="0.3">
      <c r="A365" s="33"/>
      <c r="B365" s="33"/>
      <c r="C365" s="33" t="s">
        <v>723</v>
      </c>
      <c r="D365" s="35" t="s">
        <v>722</v>
      </c>
      <c r="E365" s="34">
        <f>Source!DO109</f>
        <v>119</v>
      </c>
      <c r="F365" s="37"/>
      <c r="G365" s="36"/>
      <c r="H365" s="34"/>
      <c r="I365" s="37">
        <f>SUM(S358:S364)</f>
        <v>75.87</v>
      </c>
      <c r="J365" s="34">
        <f>Source!CA109</f>
        <v>57</v>
      </c>
      <c r="K365" s="37">
        <f>SUM(T358:T364)</f>
        <v>1696.14</v>
      </c>
    </row>
    <row r="366" spans="1:35" ht="14.4" x14ac:dyDescent="0.3">
      <c r="A366" s="33"/>
      <c r="B366" s="33"/>
      <c r="C366" s="33" t="s">
        <v>724</v>
      </c>
      <c r="D366" s="35" t="s">
        <v>722</v>
      </c>
      <c r="E366" s="34">
        <f>175</f>
        <v>175</v>
      </c>
      <c r="F366" s="37"/>
      <c r="G366" s="36"/>
      <c r="H366" s="34"/>
      <c r="I366" s="37">
        <f>SUM(U358:U365)</f>
        <v>0.18</v>
      </c>
      <c r="J366" s="34">
        <f>160</f>
        <v>160</v>
      </c>
      <c r="K366" s="37">
        <f>SUM(V358:V365)</f>
        <v>7.47</v>
      </c>
    </row>
    <row r="367" spans="1:35" ht="14.4" x14ac:dyDescent="0.3">
      <c r="A367" s="40"/>
      <c r="B367" s="40"/>
      <c r="C367" s="40" t="s">
        <v>725</v>
      </c>
      <c r="D367" s="41" t="s">
        <v>726</v>
      </c>
      <c r="E367" s="42">
        <f>Source!AQ109</f>
        <v>202</v>
      </c>
      <c r="F367" s="43"/>
      <c r="G367" s="44" t="str">
        <f>Source!DI109</f>
        <v>)*1,1</v>
      </c>
      <c r="H367" s="42">
        <f>Source!AV109</f>
        <v>1.087</v>
      </c>
      <c r="I367" s="43">
        <f>Source!U109</f>
        <v>4.8306280000000008</v>
      </c>
      <c r="J367" s="42"/>
      <c r="K367" s="43"/>
      <c r="AB367" s="63">
        <f>I367</f>
        <v>4.8306280000000008</v>
      </c>
    </row>
    <row r="368" spans="1:35" ht="13.8" x14ac:dyDescent="0.25">
      <c r="C368" s="21" t="s">
        <v>727</v>
      </c>
      <c r="H368" s="45">
        <f>I360+I361+I363+I364+I365+I366+0</f>
        <v>261.52000000000004</v>
      </c>
      <c r="I368" s="45"/>
      <c r="J368" s="45">
        <f>K360+K361+K363+K364+K365+K366+0</f>
        <v>8746.0299999999988</v>
      </c>
      <c r="K368" s="45"/>
      <c r="O368" s="63">
        <f>I360+I361+I363+I364+I365+I366+0</f>
        <v>261.52000000000004</v>
      </c>
      <c r="P368" s="63">
        <f>K360+K361+K363+K364+K365+K366+0</f>
        <v>8746.0299999999988</v>
      </c>
      <c r="X368" s="8">
        <f>IF(Source!BI109&lt;=1,I360+I361+I363+I364+I365+I366-0, 0)</f>
        <v>261.52000000000004</v>
      </c>
      <c r="Y368" s="8">
        <f>IF(Source!BI109=2,I360+I361+I363+I364+I365+I366-0, 0)</f>
        <v>0</v>
      </c>
      <c r="Z368" s="8">
        <f>IF(Source!BI109=3,I360+I361+I363+I364+I365+I366-0, 0)</f>
        <v>0</v>
      </c>
      <c r="AA368" s="8">
        <f>IF(Source!BI109=4,I360+I361+I363+I364+I365+I366,0)</f>
        <v>0</v>
      </c>
    </row>
    <row r="370" spans="1:35" ht="41.4" x14ac:dyDescent="0.3">
      <c r="A370" s="33">
        <v>31</v>
      </c>
      <c r="B370" s="33" t="s">
        <v>752</v>
      </c>
      <c r="C370" s="33" t="s">
        <v>301</v>
      </c>
      <c r="D370" s="35" t="str">
        <f>Source!H110</f>
        <v>1 комплект</v>
      </c>
      <c r="E370" s="34">
        <f>Source!I110</f>
        <v>1</v>
      </c>
      <c r="F370" s="37"/>
      <c r="G370" s="36"/>
      <c r="H370" s="34"/>
      <c r="I370" s="37"/>
      <c r="J370" s="34"/>
      <c r="K370" s="37"/>
      <c r="Q370" s="8">
        <f>ROUND((Source!DN110/100)*ROUND((ROUND((Source!AF110*Source!AV110*Source!I110),2)),2), 2)</f>
        <v>260.38</v>
      </c>
      <c r="R370" s="8">
        <f>Source!X110</f>
        <v>9706.2000000000007</v>
      </c>
      <c r="S370" s="8">
        <f>ROUND((Source!DO110/100)*ROUND((ROUND((Source!AF110*Source!AV110*Source!I110),2)),2), 2)</f>
        <v>194.87</v>
      </c>
      <c r="T370" s="8">
        <f>Source!Y110</f>
        <v>4356.33</v>
      </c>
      <c r="U370" s="8">
        <f>ROUND((175/100)*ROUND((ROUND((Source!AE110*Source!AV110*Source!I110),2)),2), 2)</f>
        <v>28.79</v>
      </c>
      <c r="V370" s="8">
        <f>ROUND((160/100)*ROUND(ROUND((ROUND((Source!AE110*Source!AV110*Source!I110),2)*Source!BS110),2), 2), 2)</f>
        <v>1228.3499999999999</v>
      </c>
      <c r="AI370" s="8">
        <v>0</v>
      </c>
    </row>
    <row r="371" spans="1:35" ht="14.4" x14ac:dyDescent="0.3">
      <c r="A371" s="33"/>
      <c r="B371" s="33"/>
      <c r="C371" s="33" t="s">
        <v>718</v>
      </c>
      <c r="D371" s="35"/>
      <c r="E371" s="34"/>
      <c r="F371" s="37">
        <f>Source!AO110</f>
        <v>136.96</v>
      </c>
      <c r="G371" s="36" t="str">
        <f>Source!DG110</f>
        <v>)*1,1</v>
      </c>
      <c r="H371" s="34">
        <f>Source!AV110</f>
        <v>1.087</v>
      </c>
      <c r="I371" s="37">
        <f>ROUND((ROUND((Source!AF110*Source!AV110*Source!I110),2)),2)</f>
        <v>163.76</v>
      </c>
      <c r="J371" s="34">
        <f>IF(Source!BA110&lt;&gt; 0, Source!BA110, 1)</f>
        <v>46.67</v>
      </c>
      <c r="K371" s="37">
        <f>Source!S110</f>
        <v>7642.68</v>
      </c>
      <c r="W371" s="8">
        <f>I371</f>
        <v>163.76</v>
      </c>
    </row>
    <row r="372" spans="1:35" ht="14.4" x14ac:dyDescent="0.3">
      <c r="A372" s="33"/>
      <c r="B372" s="33"/>
      <c r="C372" s="33" t="s">
        <v>719</v>
      </c>
      <c r="D372" s="35"/>
      <c r="E372" s="34"/>
      <c r="F372" s="37">
        <f>Source!AM110</f>
        <v>90.58</v>
      </c>
      <c r="G372" s="36" t="str">
        <f>Source!DE110</f>
        <v>)*1,1</v>
      </c>
      <c r="H372" s="34">
        <f>Source!AV110</f>
        <v>1.087</v>
      </c>
      <c r="I372" s="37">
        <f>(ROUND((ROUND((((Source!ET110*1.1))*Source!AV110*Source!I110),2)),2)+ROUND((ROUND(((Source!AE110-((Source!EU110*1.1)))*Source!AV110*Source!I110),2)),2))</f>
        <v>108.31</v>
      </c>
      <c r="J372" s="34">
        <f>IF(Source!BB110&lt;&gt; 0, Source!BB110, 1)</f>
        <v>15.04</v>
      </c>
      <c r="K372" s="37">
        <f>Source!Q110</f>
        <v>1628.98</v>
      </c>
    </row>
    <row r="373" spans="1:35" ht="14.4" x14ac:dyDescent="0.3">
      <c r="A373" s="33"/>
      <c r="B373" s="33"/>
      <c r="C373" s="33" t="s">
        <v>720</v>
      </c>
      <c r="D373" s="35"/>
      <c r="E373" s="34"/>
      <c r="F373" s="37">
        <f>Source!AN110</f>
        <v>13.76</v>
      </c>
      <c r="G373" s="36" t="str">
        <f>Source!DF110</f>
        <v>)*1,1</v>
      </c>
      <c r="H373" s="34">
        <f>Source!AV110</f>
        <v>1.087</v>
      </c>
      <c r="I373" s="39">
        <f>ROUND((ROUND((Source!AE110*Source!AV110*Source!I110),2)),2)</f>
        <v>16.45</v>
      </c>
      <c r="J373" s="34">
        <f>IF(Source!BS110&lt;&gt; 0, Source!BS110, 1)</f>
        <v>46.67</v>
      </c>
      <c r="K373" s="39">
        <f>Source!R110</f>
        <v>767.72</v>
      </c>
      <c r="W373" s="8">
        <f>I373</f>
        <v>16.45</v>
      </c>
    </row>
    <row r="374" spans="1:35" ht="14.4" x14ac:dyDescent="0.3">
      <c r="A374" s="33" t="s">
        <v>304</v>
      </c>
      <c r="B374" s="33" t="str">
        <f>Source!F111</f>
        <v>1.3-2-5</v>
      </c>
      <c r="C374" s="33" t="s">
        <v>212</v>
      </c>
      <c r="D374" s="35" t="str">
        <f>Source!H111</f>
        <v>м3</v>
      </c>
      <c r="E374" s="34">
        <f>Source!I111</f>
        <v>0.25</v>
      </c>
      <c r="F374" s="37">
        <f>Source!AK111</f>
        <v>451.14</v>
      </c>
      <c r="G374" s="46" t="s">
        <v>3</v>
      </c>
      <c r="H374" s="34">
        <f>Source!AW111</f>
        <v>1.0029999999999999</v>
      </c>
      <c r="I374" s="37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113.12</v>
      </c>
      <c r="J374" s="34">
        <f>IF(Source!BC111&lt;&gt; 0, Source!BC111, 1)</f>
        <v>10.75</v>
      </c>
      <c r="K374" s="37">
        <f>Source!O111</f>
        <v>1216.04</v>
      </c>
      <c r="Q374" s="8">
        <f>ROUND((Source!DN111/100)*ROUND((ROUND((Source!AF111*Source!AV111*Source!I111),2)),2), 2)</f>
        <v>0</v>
      </c>
      <c r="R374" s="8">
        <f>Source!X111</f>
        <v>0</v>
      </c>
      <c r="S374" s="8">
        <f>ROUND((Source!DO111/100)*ROUND((ROUND((Source!AF111*Source!AV111*Source!I111),2)),2), 2)</f>
        <v>0</v>
      </c>
      <c r="T374" s="8">
        <f>Source!Y111</f>
        <v>0</v>
      </c>
      <c r="U374" s="8">
        <f>ROUND((175/100)*ROUND((ROUND((Source!AE111*Source!AV111*Source!I111),2)),2), 2)</f>
        <v>0</v>
      </c>
      <c r="V374" s="8">
        <f>ROUND((160/100)*ROUND(ROUND((ROUND((Source!AE111*Source!AV111*Source!I111),2)*Source!BS111),2), 2), 2)</f>
        <v>0</v>
      </c>
      <c r="X374" s="8">
        <f>IF(Source!BI111&lt;=1,I374, 0)</f>
        <v>113.12</v>
      </c>
      <c r="Y374" s="8">
        <f>IF(Source!BI111=2,I374, 0)</f>
        <v>0</v>
      </c>
      <c r="Z374" s="8">
        <f>IF(Source!BI111=3,I374, 0)</f>
        <v>0</v>
      </c>
      <c r="AA374" s="8">
        <f>IF(Source!BI111=4,I374, 0)</f>
        <v>0</v>
      </c>
      <c r="AI374" s="8">
        <v>3</v>
      </c>
    </row>
    <row r="375" spans="1:35" ht="14.4" x14ac:dyDescent="0.3">
      <c r="A375" s="33"/>
      <c r="B375" s="33"/>
      <c r="C375" s="33" t="s">
        <v>721</v>
      </c>
      <c r="D375" s="35" t="s">
        <v>722</v>
      </c>
      <c r="E375" s="34">
        <f>Source!DN110</f>
        <v>159</v>
      </c>
      <c r="F375" s="37"/>
      <c r="G375" s="36"/>
      <c r="H375" s="34"/>
      <c r="I375" s="37">
        <f>SUM(Q370:Q374)</f>
        <v>260.38</v>
      </c>
      <c r="J375" s="34">
        <f>Source!BZ110</f>
        <v>127</v>
      </c>
      <c r="K375" s="37">
        <f>SUM(R370:R374)</f>
        <v>9706.2000000000007</v>
      </c>
    </row>
    <row r="376" spans="1:35" ht="14.4" x14ac:dyDescent="0.3">
      <c r="A376" s="33"/>
      <c r="B376" s="33"/>
      <c r="C376" s="33" t="s">
        <v>723</v>
      </c>
      <c r="D376" s="35" t="s">
        <v>722</v>
      </c>
      <c r="E376" s="34">
        <f>Source!DO110</f>
        <v>119</v>
      </c>
      <c r="F376" s="37"/>
      <c r="G376" s="36"/>
      <c r="H376" s="34"/>
      <c r="I376" s="37">
        <f>SUM(S370:S375)</f>
        <v>194.87</v>
      </c>
      <c r="J376" s="34">
        <f>Source!CA110</f>
        <v>57</v>
      </c>
      <c r="K376" s="37">
        <f>SUM(T370:T375)</f>
        <v>4356.33</v>
      </c>
    </row>
    <row r="377" spans="1:35" ht="14.4" x14ac:dyDescent="0.3">
      <c r="A377" s="33"/>
      <c r="B377" s="33"/>
      <c r="C377" s="33" t="s">
        <v>724</v>
      </c>
      <c r="D377" s="35" t="s">
        <v>722</v>
      </c>
      <c r="E377" s="34">
        <f>175</f>
        <v>175</v>
      </c>
      <c r="F377" s="37"/>
      <c r="G377" s="36"/>
      <c r="H377" s="34"/>
      <c r="I377" s="37">
        <f>SUM(U370:U376)</f>
        <v>28.79</v>
      </c>
      <c r="J377" s="34">
        <f>160</f>
        <v>160</v>
      </c>
      <c r="K377" s="37">
        <f>SUM(V370:V376)</f>
        <v>1228.3499999999999</v>
      </c>
    </row>
    <row r="378" spans="1:35" ht="14.4" x14ac:dyDescent="0.3">
      <c r="A378" s="40"/>
      <c r="B378" s="40"/>
      <c r="C378" s="40" t="s">
        <v>725</v>
      </c>
      <c r="D378" s="41" t="s">
        <v>726</v>
      </c>
      <c r="E378" s="42">
        <f>Source!AQ110</f>
        <v>10.7</v>
      </c>
      <c r="F378" s="43"/>
      <c r="G378" s="44" t="str">
        <f>Source!DI110</f>
        <v>)*1,1</v>
      </c>
      <c r="H378" s="42">
        <f>Source!AV110</f>
        <v>1.087</v>
      </c>
      <c r="I378" s="43">
        <f>Source!U110</f>
        <v>12.793989999999999</v>
      </c>
      <c r="J378" s="42"/>
      <c r="K378" s="43"/>
      <c r="AB378" s="63">
        <f>I378</f>
        <v>12.793989999999999</v>
      </c>
    </row>
    <row r="379" spans="1:35" ht="13.8" x14ac:dyDescent="0.25">
      <c r="C379" s="21" t="s">
        <v>727</v>
      </c>
      <c r="H379" s="45">
        <f>I371+I372+I375+I376+I377+SUM(I374:I374)</f>
        <v>869.23</v>
      </c>
      <c r="I379" s="45"/>
      <c r="J379" s="45">
        <f>K371+K372+K375+K376+K377+SUM(K374:K374)</f>
        <v>25778.58</v>
      </c>
      <c r="K379" s="45"/>
      <c r="O379" s="63">
        <f>I371+I372+I375+I376+I377+SUM(I374:I374)</f>
        <v>869.23</v>
      </c>
      <c r="P379" s="63">
        <f>K371+K372+K375+K376+K377+SUM(K374:K374)</f>
        <v>25778.58</v>
      </c>
      <c r="X379" s="8">
        <f>IF(Source!BI110&lt;=1,I371+I372+I375+I376+I377-0, 0)</f>
        <v>756.11</v>
      </c>
      <c r="Y379" s="8">
        <f>IF(Source!BI110=2,I371+I372+I375+I376+I377-0, 0)</f>
        <v>0</v>
      </c>
      <c r="Z379" s="8">
        <f>IF(Source!BI110=3,I371+I372+I375+I376+I377-0, 0)</f>
        <v>0</v>
      </c>
      <c r="AA379" s="8">
        <f>IF(Source!BI110=4,I371+I372+I375+I376+I377,0)</f>
        <v>0</v>
      </c>
    </row>
    <row r="381" spans="1:35" ht="27.6" x14ac:dyDescent="0.3">
      <c r="A381" s="33">
        <v>32</v>
      </c>
      <c r="B381" s="33" t="str">
        <f>Source!F112</f>
        <v>2.1-3-43</v>
      </c>
      <c r="C381" s="33" t="s">
        <v>307</v>
      </c>
      <c r="D381" s="35" t="str">
        <f>Source!H112</f>
        <v>маш.-ч</v>
      </c>
      <c r="E381" s="34">
        <f>Source!I112</f>
        <v>8</v>
      </c>
      <c r="F381" s="37"/>
      <c r="G381" s="36"/>
      <c r="H381" s="34"/>
      <c r="I381" s="37"/>
      <c r="J381" s="34"/>
      <c r="K381" s="37"/>
      <c r="Q381" s="8">
        <f>ROUND((Source!DN112/100)*ROUND((ROUND((Source!AF112*Source!AV112*Source!I112),2)),2), 2)</f>
        <v>0</v>
      </c>
      <c r="R381" s="8">
        <f>Source!X112</f>
        <v>0</v>
      </c>
      <c r="S381" s="8">
        <f>ROUND((Source!DO112/100)*ROUND((ROUND((Source!AF112*Source!AV112*Source!I112),2)),2), 2)</f>
        <v>0</v>
      </c>
      <c r="T381" s="8">
        <f>Source!Y112</f>
        <v>0</v>
      </c>
      <c r="U381" s="8">
        <f>ROUND((175/100)*ROUND((ROUND((Source!AE112*Source!AV112*Source!I112),2)),2), 2)</f>
        <v>521.5</v>
      </c>
      <c r="V381" s="8">
        <f>ROUND((160/100)*ROUND(ROUND((ROUND((Source!AE112*Source!AV112*Source!I112),2)*Source!BS112),2), 2), 2)</f>
        <v>22252.26</v>
      </c>
      <c r="AI381" s="8">
        <v>2</v>
      </c>
    </row>
    <row r="382" spans="1:35" ht="14.4" x14ac:dyDescent="0.3">
      <c r="A382" s="33"/>
      <c r="B382" s="33"/>
      <c r="C382" s="33" t="s">
        <v>719</v>
      </c>
      <c r="D382" s="35"/>
      <c r="E382" s="34"/>
      <c r="F382" s="37">
        <f>Source!AM112</f>
        <v>487.94</v>
      </c>
      <c r="G382" s="36" t="str">
        <f>Source!DE112</f>
        <v/>
      </c>
      <c r="H382" s="34">
        <f>Source!AV112</f>
        <v>1</v>
      </c>
      <c r="I382" s="37">
        <f>ROUND((ROUND((Source!AD112*Source!AV112*Source!I112),2)),2)</f>
        <v>3903.52</v>
      </c>
      <c r="J382" s="34">
        <f>IF(Source!BB112&lt;&gt; 0, Source!BB112, 1)</f>
        <v>11.97</v>
      </c>
      <c r="K382" s="37">
        <f>Source!Q112</f>
        <v>46725.13</v>
      </c>
    </row>
    <row r="383" spans="1:35" ht="14.4" x14ac:dyDescent="0.3">
      <c r="A383" s="33"/>
      <c r="B383" s="33"/>
      <c r="C383" s="33" t="s">
        <v>720</v>
      </c>
      <c r="D383" s="35"/>
      <c r="E383" s="34"/>
      <c r="F383" s="37">
        <f>Source!AN112</f>
        <v>37.25</v>
      </c>
      <c r="G383" s="36" t="str">
        <f>Source!DF112</f>
        <v/>
      </c>
      <c r="H383" s="34">
        <f>Source!AV112</f>
        <v>1</v>
      </c>
      <c r="I383" s="39">
        <f>ROUND((ROUND((Source!AE112*Source!AV112*Source!I112),2)),2)</f>
        <v>298</v>
      </c>
      <c r="J383" s="34">
        <f>IF(Source!BS112&lt;&gt; 0, Source!BS112, 1)</f>
        <v>46.67</v>
      </c>
      <c r="K383" s="39">
        <f>Source!R112</f>
        <v>13907.66</v>
      </c>
      <c r="W383" s="8">
        <f>I383</f>
        <v>298</v>
      </c>
    </row>
    <row r="384" spans="1:35" ht="14.4" x14ac:dyDescent="0.3">
      <c r="A384" s="40"/>
      <c r="B384" s="40"/>
      <c r="C384" s="40" t="s">
        <v>724</v>
      </c>
      <c r="D384" s="41" t="s">
        <v>722</v>
      </c>
      <c r="E384" s="42">
        <f>175</f>
        <v>175</v>
      </c>
      <c r="F384" s="43"/>
      <c r="G384" s="44"/>
      <c r="H384" s="42"/>
      <c r="I384" s="43">
        <f>SUM(U381:U383)</f>
        <v>521.5</v>
      </c>
      <c r="J384" s="42">
        <f>160</f>
        <v>160</v>
      </c>
      <c r="K384" s="43">
        <f>SUM(V381:V383)</f>
        <v>22252.26</v>
      </c>
    </row>
    <row r="385" spans="1:35" ht="13.8" x14ac:dyDescent="0.25">
      <c r="C385" s="21" t="s">
        <v>727</v>
      </c>
      <c r="H385" s="45">
        <f>I382+I384+0</f>
        <v>4425.0200000000004</v>
      </c>
      <c r="I385" s="45"/>
      <c r="J385" s="45">
        <f>K382+K384+0</f>
        <v>68977.39</v>
      </c>
      <c r="K385" s="45"/>
      <c r="O385" s="63">
        <f>I382+I384+0</f>
        <v>4425.0200000000004</v>
      </c>
      <c r="P385" s="63">
        <f>K382+K384+0</f>
        <v>68977.39</v>
      </c>
      <c r="X385" s="8">
        <f>IF(Source!BI112&lt;=1,I382+I384-0, 0)</f>
        <v>4425.0200000000004</v>
      </c>
      <c r="Y385" s="8">
        <f>IF(Source!BI112=2,I382+I384-0, 0)</f>
        <v>0</v>
      </c>
      <c r="Z385" s="8">
        <f>IF(Source!BI112=3,I382+I384-0, 0)</f>
        <v>0</v>
      </c>
      <c r="AA385" s="8">
        <f>IF(Source!BI112=4,I382+I384,0)</f>
        <v>0</v>
      </c>
    </row>
    <row r="387" spans="1:35" ht="28.8" x14ac:dyDescent="0.3">
      <c r="A387" s="33">
        <v>33</v>
      </c>
      <c r="B387" s="33" t="str">
        <f>Source!F115</f>
        <v>3.9-19-1</v>
      </c>
      <c r="C387" s="33" t="s">
        <v>324</v>
      </c>
      <c r="D387" s="35" t="str">
        <f>Source!H115</f>
        <v>1 т конструкций</v>
      </c>
      <c r="E387" s="34">
        <f>Source!I115</f>
        <v>4.3200000000000002E-2</v>
      </c>
      <c r="F387" s="37"/>
      <c r="G387" s="36"/>
      <c r="H387" s="34"/>
      <c r="I387" s="37"/>
      <c r="J387" s="34"/>
      <c r="K387" s="37"/>
      <c r="Q387" s="8">
        <f>ROUND((Source!DN115/100)*ROUND((ROUND((Source!AF115*Source!AV115*Source!I115),2)),2), 2)</f>
        <v>15.58</v>
      </c>
      <c r="R387" s="8">
        <f>Source!X115</f>
        <v>601.82000000000005</v>
      </c>
      <c r="S387" s="8">
        <f>ROUND((Source!DO115/100)*ROUND((ROUND((Source!AF115*Source!AV115*Source!I115),2)),2), 2)</f>
        <v>18.809999999999999</v>
      </c>
      <c r="T387" s="8">
        <f>Source!Y115</f>
        <v>426.29</v>
      </c>
      <c r="U387" s="8">
        <f>ROUND((175/100)*ROUND((ROUND((Source!AE115*Source!AV115*Source!I115),2)),2), 2)</f>
        <v>0.39</v>
      </c>
      <c r="V387" s="8">
        <f>ROUND((160/100)*ROUND(ROUND((ROUND((Source!AE115*Source!AV115*Source!I115),2)*Source!BS115),2), 2), 2)</f>
        <v>16.43</v>
      </c>
      <c r="AI387" s="8">
        <v>0</v>
      </c>
    </row>
    <row r="388" spans="1:35" x14ac:dyDescent="0.25">
      <c r="C388" s="38" t="str">
        <f>"Объем: "&amp;Source!I115&amp;"=(21,6*"&amp;"2)/"&amp;"1000"</f>
        <v>Объем: 0,0432=(21,6*2)/1000</v>
      </c>
    </row>
    <row r="389" spans="1:35" ht="14.4" x14ac:dyDescent="0.3">
      <c r="A389" s="33"/>
      <c r="B389" s="33"/>
      <c r="C389" s="33" t="s">
        <v>718</v>
      </c>
      <c r="D389" s="35"/>
      <c r="E389" s="34"/>
      <c r="F389" s="37">
        <f>Source!AO115</f>
        <v>381.48</v>
      </c>
      <c r="G389" s="36" t="str">
        <f>Source!DG115</f>
        <v/>
      </c>
      <c r="H389" s="34">
        <f>Source!AV115</f>
        <v>1.087</v>
      </c>
      <c r="I389" s="37">
        <f>ROUND((ROUND((Source!AF115*Source!AV115*Source!I115),2)),2)</f>
        <v>17.91</v>
      </c>
      <c r="J389" s="34">
        <f>IF(Source!BA115&lt;&gt; 0, Source!BA115, 1)</f>
        <v>46.67</v>
      </c>
      <c r="K389" s="37">
        <f>Source!S115</f>
        <v>835.86</v>
      </c>
      <c r="W389" s="8">
        <f>I389</f>
        <v>17.91</v>
      </c>
    </row>
    <row r="390" spans="1:35" ht="14.4" x14ac:dyDescent="0.3">
      <c r="A390" s="33"/>
      <c r="B390" s="33"/>
      <c r="C390" s="33" t="s">
        <v>719</v>
      </c>
      <c r="D390" s="35"/>
      <c r="E390" s="34"/>
      <c r="F390" s="37">
        <f>Source!AM115</f>
        <v>61.17</v>
      </c>
      <c r="G390" s="36" t="str">
        <f>Source!DE115</f>
        <v/>
      </c>
      <c r="H390" s="34">
        <f>Source!AV115</f>
        <v>1.087</v>
      </c>
      <c r="I390" s="37">
        <f>(ROUND((ROUND(((Source!ET115)*Source!AV115*Source!I115),2)),2)+ROUND((ROUND(((Source!AE115-(Source!EU115))*Source!AV115*Source!I115),2)),2))</f>
        <v>2.87</v>
      </c>
      <c r="J390" s="34">
        <f>IF(Source!BB115&lt;&gt; 0, Source!BB115, 1)</f>
        <v>13.15</v>
      </c>
      <c r="K390" s="37">
        <f>Source!Q115</f>
        <v>37.74</v>
      </c>
    </row>
    <row r="391" spans="1:35" ht="14.4" x14ac:dyDescent="0.3">
      <c r="A391" s="33"/>
      <c r="B391" s="33"/>
      <c r="C391" s="33" t="s">
        <v>720</v>
      </c>
      <c r="D391" s="35"/>
      <c r="E391" s="34"/>
      <c r="F391" s="37">
        <f>Source!AN115</f>
        <v>4.7699999999999996</v>
      </c>
      <c r="G391" s="36" t="str">
        <f>Source!DF115</f>
        <v/>
      </c>
      <c r="H391" s="34">
        <f>Source!AV115</f>
        <v>1.087</v>
      </c>
      <c r="I391" s="39">
        <f>ROUND((ROUND((Source!AE115*Source!AV115*Source!I115),2)),2)</f>
        <v>0.22</v>
      </c>
      <c r="J391" s="34">
        <f>IF(Source!BS115&lt;&gt; 0, Source!BS115, 1)</f>
        <v>46.67</v>
      </c>
      <c r="K391" s="39">
        <f>Source!R115</f>
        <v>10.27</v>
      </c>
      <c r="W391" s="8">
        <f>I391</f>
        <v>0.22</v>
      </c>
    </row>
    <row r="392" spans="1:35" ht="14.4" x14ac:dyDescent="0.3">
      <c r="A392" s="33"/>
      <c r="B392" s="33"/>
      <c r="C392" s="33" t="s">
        <v>733</v>
      </c>
      <c r="D392" s="35"/>
      <c r="E392" s="34"/>
      <c r="F392" s="37">
        <f>Source!AL115</f>
        <v>97.35</v>
      </c>
      <c r="G392" s="36" t="str">
        <f>Source!DD115</f>
        <v/>
      </c>
      <c r="H392" s="34">
        <f>Source!AW115</f>
        <v>1</v>
      </c>
      <c r="I392" s="37">
        <f>ROUND((ROUND((Source!AC115*Source!AW115*Source!I115),2)),2)</f>
        <v>4.21</v>
      </c>
      <c r="J392" s="34">
        <f>IF(Source!BC115&lt;&gt; 0, Source!BC115, 1)</f>
        <v>13.56</v>
      </c>
      <c r="K392" s="37">
        <f>Source!P115</f>
        <v>57.09</v>
      </c>
    </row>
    <row r="393" spans="1:35" ht="14.4" x14ac:dyDescent="0.3">
      <c r="A393" s="33"/>
      <c r="B393" s="33"/>
      <c r="C393" s="33" t="s">
        <v>721</v>
      </c>
      <c r="D393" s="35" t="s">
        <v>722</v>
      </c>
      <c r="E393" s="34">
        <f>Source!DN115</f>
        <v>87</v>
      </c>
      <c r="F393" s="37"/>
      <c r="G393" s="36"/>
      <c r="H393" s="34"/>
      <c r="I393" s="37">
        <f>SUM(Q387:Q392)</f>
        <v>15.58</v>
      </c>
      <c r="J393" s="34">
        <f>Source!BZ115</f>
        <v>72</v>
      </c>
      <c r="K393" s="37">
        <f>SUM(R387:R392)</f>
        <v>601.82000000000005</v>
      </c>
    </row>
    <row r="394" spans="1:35" ht="14.4" x14ac:dyDescent="0.3">
      <c r="A394" s="33"/>
      <c r="B394" s="33"/>
      <c r="C394" s="33" t="s">
        <v>723</v>
      </c>
      <c r="D394" s="35" t="s">
        <v>722</v>
      </c>
      <c r="E394" s="34">
        <f>Source!DO115</f>
        <v>105</v>
      </c>
      <c r="F394" s="37"/>
      <c r="G394" s="36"/>
      <c r="H394" s="34"/>
      <c r="I394" s="37">
        <f>SUM(S387:S393)</f>
        <v>18.809999999999999</v>
      </c>
      <c r="J394" s="34">
        <f>Source!CA115</f>
        <v>51</v>
      </c>
      <c r="K394" s="37">
        <f>SUM(T387:T393)</f>
        <v>426.29</v>
      </c>
    </row>
    <row r="395" spans="1:35" ht="14.4" x14ac:dyDescent="0.3">
      <c r="A395" s="33"/>
      <c r="B395" s="33"/>
      <c r="C395" s="33" t="s">
        <v>724</v>
      </c>
      <c r="D395" s="35" t="s">
        <v>722</v>
      </c>
      <c r="E395" s="34">
        <f>175</f>
        <v>175</v>
      </c>
      <c r="F395" s="37"/>
      <c r="G395" s="36"/>
      <c r="H395" s="34"/>
      <c r="I395" s="37">
        <f>SUM(U387:U394)</f>
        <v>0.39</v>
      </c>
      <c r="J395" s="34">
        <f>160</f>
        <v>160</v>
      </c>
      <c r="K395" s="37">
        <f>SUM(V387:V394)</f>
        <v>16.43</v>
      </c>
    </row>
    <row r="396" spans="1:35" ht="14.4" x14ac:dyDescent="0.3">
      <c r="A396" s="40"/>
      <c r="B396" s="40"/>
      <c r="C396" s="40" t="s">
        <v>725</v>
      </c>
      <c r="D396" s="41" t="s">
        <v>726</v>
      </c>
      <c r="E396" s="42">
        <f>Source!AQ115</f>
        <v>28.9</v>
      </c>
      <c r="F396" s="43"/>
      <c r="G396" s="44" t="str">
        <f>Source!DI115</f>
        <v/>
      </c>
      <c r="H396" s="42">
        <f>Source!AV115</f>
        <v>1.087</v>
      </c>
      <c r="I396" s="43">
        <f>Source!U115</f>
        <v>1.35709776</v>
      </c>
      <c r="J396" s="42"/>
      <c r="K396" s="43"/>
      <c r="AB396" s="63">
        <f>I396</f>
        <v>1.35709776</v>
      </c>
    </row>
    <row r="397" spans="1:35" ht="13.8" x14ac:dyDescent="0.25">
      <c r="C397" s="21" t="s">
        <v>727</v>
      </c>
      <c r="H397" s="45">
        <f>I389+I390+I392+I393+I394+I395+0</f>
        <v>59.769999999999996</v>
      </c>
      <c r="I397" s="45"/>
      <c r="J397" s="45">
        <f>K389+K390+K392+K393+K394+K395+0</f>
        <v>1975.2300000000002</v>
      </c>
      <c r="K397" s="45"/>
      <c r="O397" s="63">
        <f>I389+I390+I392+I393+I394+I395+0</f>
        <v>59.769999999999996</v>
      </c>
      <c r="P397" s="63">
        <f>K389+K390+K392+K393+K394+K395+0</f>
        <v>1975.2300000000002</v>
      </c>
      <c r="X397" s="8">
        <f>IF(Source!BI115&lt;=1,I389+I390+I392+I393+I394+I395-0, 0)</f>
        <v>59.769999999999996</v>
      </c>
      <c r="Y397" s="8">
        <f>IF(Source!BI115=2,I389+I390+I392+I393+I394+I395-0, 0)</f>
        <v>0</v>
      </c>
      <c r="Z397" s="8">
        <f>IF(Source!BI115=3,I389+I390+I392+I393+I394+I395-0, 0)</f>
        <v>0</v>
      </c>
      <c r="AA397" s="8">
        <f>IF(Source!BI115=4,I389+I390+I392+I393+I394+I395,0)</f>
        <v>0</v>
      </c>
    </row>
    <row r="399" spans="1:35" ht="27.6" x14ac:dyDescent="0.3">
      <c r="A399" s="33">
        <v>34</v>
      </c>
      <c r="B399" s="33" t="str">
        <f>Source!F117</f>
        <v>3.10-79-1</v>
      </c>
      <c r="C399" s="33" t="s">
        <v>331</v>
      </c>
      <c r="D399" s="35" t="str">
        <f>Source!H117</f>
        <v>10 компл.</v>
      </c>
      <c r="E399" s="34">
        <f>Source!I117</f>
        <v>0.6</v>
      </c>
      <c r="F399" s="37"/>
      <c r="G399" s="36"/>
      <c r="H399" s="34"/>
      <c r="I399" s="37"/>
      <c r="J399" s="34"/>
      <c r="K399" s="37"/>
      <c r="Q399" s="8">
        <f>ROUND((Source!DN117/100)*ROUND((ROUND((Source!AF117*Source!AV117*Source!I117),2)),2), 2)</f>
        <v>43.36</v>
      </c>
      <c r="R399" s="8">
        <f>Source!X117</f>
        <v>1500.71</v>
      </c>
      <c r="S399" s="8">
        <f>ROUND((Source!DO117/100)*ROUND((ROUND((Source!AF117*Source!AV117*Source!I117),2)),2), 2)</f>
        <v>30.35</v>
      </c>
      <c r="T399" s="8">
        <f>Source!Y117</f>
        <v>691.34</v>
      </c>
      <c r="U399" s="8">
        <f>ROUND((175/100)*ROUND((ROUND((Source!AE117*Source!AV117*Source!I117),2)),2), 2)</f>
        <v>0.11</v>
      </c>
      <c r="V399" s="8">
        <f>ROUND((160/100)*ROUND(ROUND((ROUND((Source!AE117*Source!AV117*Source!I117),2)*Source!BS117),2), 2), 2)</f>
        <v>4.4800000000000004</v>
      </c>
      <c r="AI399" s="8">
        <v>0</v>
      </c>
    </row>
    <row r="400" spans="1:35" x14ac:dyDescent="0.25">
      <c r="C400" s="38" t="str">
        <f>"Объем: "&amp;Source!I117&amp;"=6/"&amp;"10"</f>
        <v>Объем: 0,6=6/10</v>
      </c>
    </row>
    <row r="401" spans="1:35" ht="14.4" x14ac:dyDescent="0.3">
      <c r="A401" s="33"/>
      <c r="B401" s="33"/>
      <c r="C401" s="33" t="s">
        <v>718</v>
      </c>
      <c r="D401" s="35"/>
      <c r="E401" s="34"/>
      <c r="F401" s="37">
        <f>Source!AO117</f>
        <v>57.51</v>
      </c>
      <c r="G401" s="36" t="str">
        <f>Source!DG117</f>
        <v/>
      </c>
      <c r="H401" s="34">
        <f>Source!AV117</f>
        <v>1.0469999999999999</v>
      </c>
      <c r="I401" s="37">
        <f>ROUND((ROUND((Source!AF117*Source!AV117*Source!I117),2)),2)</f>
        <v>36.130000000000003</v>
      </c>
      <c r="J401" s="34">
        <f>IF(Source!BA117&lt;&gt; 0, Source!BA117, 1)</f>
        <v>46.67</v>
      </c>
      <c r="K401" s="37">
        <f>Source!S117</f>
        <v>1686.19</v>
      </c>
      <c r="W401" s="8">
        <f>I401</f>
        <v>36.130000000000003</v>
      </c>
    </row>
    <row r="402" spans="1:35" ht="14.4" x14ac:dyDescent="0.3">
      <c r="A402" s="33"/>
      <c r="B402" s="33"/>
      <c r="C402" s="33" t="s">
        <v>719</v>
      </c>
      <c r="D402" s="35"/>
      <c r="E402" s="34"/>
      <c r="F402" s="37">
        <f>Source!AM117</f>
        <v>0.79</v>
      </c>
      <c r="G402" s="36" t="str">
        <f>Source!DE117</f>
        <v/>
      </c>
      <c r="H402" s="34">
        <f>Source!AV117</f>
        <v>1.0469999999999999</v>
      </c>
      <c r="I402" s="37">
        <f>(ROUND((ROUND(((Source!ET117)*Source!AV117*Source!I117),2)),2)+ROUND((ROUND(((Source!AE117-(Source!EU117))*Source!AV117*Source!I117),2)),2))</f>
        <v>0.5</v>
      </c>
      <c r="J402" s="34">
        <f>IF(Source!BB117&lt;&gt; 0, Source!BB117, 1)</f>
        <v>13.56</v>
      </c>
      <c r="K402" s="37">
        <f>Source!Q117</f>
        <v>6.78</v>
      </c>
    </row>
    <row r="403" spans="1:35" ht="14.4" x14ac:dyDescent="0.3">
      <c r="A403" s="33"/>
      <c r="B403" s="33"/>
      <c r="C403" s="33" t="s">
        <v>720</v>
      </c>
      <c r="D403" s="35"/>
      <c r="E403" s="34"/>
      <c r="F403" s="37">
        <f>Source!AN117</f>
        <v>0.09</v>
      </c>
      <c r="G403" s="36" t="str">
        <f>Source!DF117</f>
        <v/>
      </c>
      <c r="H403" s="34">
        <f>Source!AV117</f>
        <v>1.0469999999999999</v>
      </c>
      <c r="I403" s="39">
        <f>ROUND((ROUND((Source!AE117*Source!AV117*Source!I117),2)),2)</f>
        <v>0.06</v>
      </c>
      <c r="J403" s="34">
        <f>IF(Source!BS117&lt;&gt; 0, Source!BS117, 1)</f>
        <v>46.67</v>
      </c>
      <c r="K403" s="39">
        <f>Source!R117</f>
        <v>2.8</v>
      </c>
      <c r="W403" s="8">
        <f>I403</f>
        <v>0.06</v>
      </c>
    </row>
    <row r="404" spans="1:35" ht="14.4" x14ac:dyDescent="0.3">
      <c r="A404" s="33"/>
      <c r="B404" s="33"/>
      <c r="C404" s="33" t="s">
        <v>733</v>
      </c>
      <c r="D404" s="35"/>
      <c r="E404" s="34"/>
      <c r="F404" s="37">
        <f>Source!AL117</f>
        <v>1.61</v>
      </c>
      <c r="G404" s="36" t="str">
        <f>Source!DD117</f>
        <v/>
      </c>
      <c r="H404" s="34">
        <f>Source!AW117</f>
        <v>1</v>
      </c>
      <c r="I404" s="37">
        <f>ROUND((ROUND((Source!AC117*Source!AW117*Source!I117),2)),2)</f>
        <v>0.97</v>
      </c>
      <c r="J404" s="34">
        <f>IF(Source!BC117&lt;&gt; 0, Source!BC117, 1)</f>
        <v>30.77</v>
      </c>
      <c r="K404" s="37">
        <f>Source!P117</f>
        <v>29.85</v>
      </c>
    </row>
    <row r="405" spans="1:35" ht="14.4" x14ac:dyDescent="0.3">
      <c r="A405" s="33"/>
      <c r="B405" s="33"/>
      <c r="C405" s="33" t="s">
        <v>721</v>
      </c>
      <c r="D405" s="35" t="s">
        <v>722</v>
      </c>
      <c r="E405" s="34">
        <f>Source!DN117</f>
        <v>120</v>
      </c>
      <c r="F405" s="37"/>
      <c r="G405" s="36"/>
      <c r="H405" s="34"/>
      <c r="I405" s="37">
        <f>SUM(Q399:Q404)</f>
        <v>43.36</v>
      </c>
      <c r="J405" s="34">
        <f>Source!BZ117</f>
        <v>89</v>
      </c>
      <c r="K405" s="37">
        <f>SUM(R399:R404)</f>
        <v>1500.71</v>
      </c>
    </row>
    <row r="406" spans="1:35" ht="14.4" x14ac:dyDescent="0.3">
      <c r="A406" s="33"/>
      <c r="B406" s="33"/>
      <c r="C406" s="33" t="s">
        <v>723</v>
      </c>
      <c r="D406" s="35" t="s">
        <v>722</v>
      </c>
      <c r="E406" s="34">
        <f>Source!DO117</f>
        <v>84</v>
      </c>
      <c r="F406" s="37"/>
      <c r="G406" s="36"/>
      <c r="H406" s="34"/>
      <c r="I406" s="37">
        <f>SUM(S399:S405)</f>
        <v>30.35</v>
      </c>
      <c r="J406" s="34">
        <f>Source!CA117</f>
        <v>41</v>
      </c>
      <c r="K406" s="37">
        <f>SUM(T399:T405)</f>
        <v>691.34</v>
      </c>
    </row>
    <row r="407" spans="1:35" ht="14.4" x14ac:dyDescent="0.3">
      <c r="A407" s="33"/>
      <c r="B407" s="33"/>
      <c r="C407" s="33" t="s">
        <v>724</v>
      </c>
      <c r="D407" s="35" t="s">
        <v>722</v>
      </c>
      <c r="E407" s="34">
        <f>175</f>
        <v>175</v>
      </c>
      <c r="F407" s="37"/>
      <c r="G407" s="36"/>
      <c r="H407" s="34"/>
      <c r="I407" s="37">
        <f>SUM(U399:U406)</f>
        <v>0.11</v>
      </c>
      <c r="J407" s="34">
        <f>160</f>
        <v>160</v>
      </c>
      <c r="K407" s="37">
        <f>SUM(V399:V406)</f>
        <v>4.4800000000000004</v>
      </c>
    </row>
    <row r="408" spans="1:35" ht="14.4" x14ac:dyDescent="0.3">
      <c r="A408" s="40"/>
      <c r="B408" s="40"/>
      <c r="C408" s="40" t="s">
        <v>725</v>
      </c>
      <c r="D408" s="41" t="s">
        <v>726</v>
      </c>
      <c r="E408" s="42">
        <f>Source!AQ117</f>
        <v>3.97</v>
      </c>
      <c r="F408" s="43"/>
      <c r="G408" s="44" t="str">
        <f>Source!DI117</f>
        <v/>
      </c>
      <c r="H408" s="42">
        <f>Source!AV117</f>
        <v>1.0469999999999999</v>
      </c>
      <c r="I408" s="43">
        <f>Source!U117</f>
        <v>2.4939539999999996</v>
      </c>
      <c r="J408" s="42"/>
      <c r="K408" s="43"/>
      <c r="AB408" s="63">
        <f>I408</f>
        <v>2.4939539999999996</v>
      </c>
    </row>
    <row r="409" spans="1:35" ht="13.8" x14ac:dyDescent="0.25">
      <c r="C409" s="21" t="s">
        <v>727</v>
      </c>
      <c r="H409" s="45">
        <f>I401+I402+I404+I405+I406+I407+0</f>
        <v>111.42</v>
      </c>
      <c r="I409" s="45"/>
      <c r="J409" s="45">
        <f>K401+K402+K404+K405+K406+K407+0</f>
        <v>3919.35</v>
      </c>
      <c r="K409" s="45"/>
      <c r="O409" s="63">
        <f>I401+I402+I404+I405+I406+I407+0</f>
        <v>111.42</v>
      </c>
      <c r="P409" s="63">
        <f>K401+K402+K404+K405+K406+K407+0</f>
        <v>3919.35</v>
      </c>
      <c r="X409" s="8">
        <f>IF(Source!BI117&lt;=1,I401+I402+I404+I405+I406+I407-0, 0)</f>
        <v>111.42</v>
      </c>
      <c r="Y409" s="8">
        <f>IF(Source!BI117=2,I401+I402+I404+I405+I406+I407-0, 0)</f>
        <v>0</v>
      </c>
      <c r="Z409" s="8">
        <f>IF(Source!BI117=3,I401+I402+I404+I405+I406+I407-0, 0)</f>
        <v>0</v>
      </c>
      <c r="AA409" s="8">
        <f>IF(Source!BI117=4,I401+I402+I404+I405+I406+I407,0)</f>
        <v>0</v>
      </c>
    </row>
    <row r="411" spans="1:35" ht="13.8" x14ac:dyDescent="0.25">
      <c r="B411" s="31" t="str">
        <f>Source!G118</f>
        <v>Фасадные металлоконструкции</v>
      </c>
      <c r="C411" s="31"/>
      <c r="D411" s="31"/>
      <c r="E411" s="31"/>
      <c r="F411" s="31"/>
      <c r="G411" s="31"/>
      <c r="H411" s="31"/>
      <c r="I411" s="31"/>
      <c r="J411" s="31"/>
    </row>
    <row r="412" spans="1:35" ht="40.200000000000003" x14ac:dyDescent="0.3">
      <c r="A412" s="33">
        <v>35</v>
      </c>
      <c r="B412" s="33" t="s">
        <v>753</v>
      </c>
      <c r="C412" s="33" t="s">
        <v>345</v>
      </c>
      <c r="D412" s="35" t="str">
        <f>Source!H120</f>
        <v>100 м</v>
      </c>
      <c r="E412" s="34">
        <f>Source!I120</f>
        <v>0.05</v>
      </c>
      <c r="F412" s="37"/>
      <c r="G412" s="36"/>
      <c r="H412" s="34"/>
      <c r="I412" s="37"/>
      <c r="J412" s="34"/>
      <c r="K412" s="37"/>
      <c r="Q412" s="8">
        <f>ROUND((Source!DN120/100)*ROUND((ROUND((Source!AF120*Source!AV120*Source!I120),2)),2), 2)</f>
        <v>20.49</v>
      </c>
      <c r="R412" s="8">
        <f>Source!X120</f>
        <v>791.34</v>
      </c>
      <c r="S412" s="8">
        <f>ROUND((Source!DO120/100)*ROUND((ROUND((Source!AF120*Source!AV120*Source!I120),2)),2), 2)</f>
        <v>24.73</v>
      </c>
      <c r="T412" s="8">
        <f>Source!Y120</f>
        <v>560.53</v>
      </c>
      <c r="U412" s="8">
        <f>ROUND((175/100)*ROUND((ROUND((Source!AE120*Source!AV120*Source!I120),2)),2), 2)</f>
        <v>0</v>
      </c>
      <c r="V412" s="8">
        <f>ROUND((160/100)*ROUND(ROUND((ROUND((Source!AE120*Source!AV120*Source!I120),2)*Source!BS120),2), 2), 2)</f>
        <v>0</v>
      </c>
      <c r="AI412" s="8">
        <v>0</v>
      </c>
    </row>
    <row r="413" spans="1:35" x14ac:dyDescent="0.25">
      <c r="C413" s="38" t="str">
        <f>"Объем: "&amp;Source!I120&amp;"=(2,5*"&amp;"2)/"&amp;"100"</f>
        <v>Объем: 0,05=(2,5*2)/100</v>
      </c>
    </row>
    <row r="414" spans="1:35" ht="14.4" x14ac:dyDescent="0.3">
      <c r="A414" s="33"/>
      <c r="B414" s="33"/>
      <c r="C414" s="33" t="s">
        <v>718</v>
      </c>
      <c r="D414" s="35"/>
      <c r="E414" s="34"/>
      <c r="F414" s="37">
        <f>Source!AO120</f>
        <v>393.89</v>
      </c>
      <c r="G414" s="36" t="str">
        <f>Source!DG120</f>
        <v>*1,1</v>
      </c>
      <c r="H414" s="34">
        <f>Source!AV120</f>
        <v>1.087</v>
      </c>
      <c r="I414" s="37">
        <f>ROUND((ROUND((Source!AF120*Source!AV120*Source!I120),2)),2)</f>
        <v>23.55</v>
      </c>
      <c r="J414" s="34">
        <f>IF(Source!BA120&lt;&gt; 0, Source!BA120, 1)</f>
        <v>46.67</v>
      </c>
      <c r="K414" s="37">
        <f>Source!S120</f>
        <v>1099.08</v>
      </c>
      <c r="W414" s="8">
        <f>I414</f>
        <v>23.55</v>
      </c>
    </row>
    <row r="415" spans="1:35" ht="14.4" x14ac:dyDescent="0.3">
      <c r="A415" s="33"/>
      <c r="B415" s="33"/>
      <c r="C415" s="33" t="s">
        <v>719</v>
      </c>
      <c r="D415" s="35"/>
      <c r="E415" s="34"/>
      <c r="F415" s="37">
        <f>Source!AM120</f>
        <v>1.9</v>
      </c>
      <c r="G415" s="36" t="str">
        <f>Source!DE120</f>
        <v>*1,1</v>
      </c>
      <c r="H415" s="34">
        <f>Source!AV120</f>
        <v>1.087</v>
      </c>
      <c r="I415" s="37">
        <f>(ROUND((ROUND((((Source!ET120*1.1))*Source!AV120*Source!I120),2)),2)+ROUND((ROUND(((Source!AE120-((Source!EU120*1.1)))*Source!AV120*Source!I120),2)),2))</f>
        <v>0.11</v>
      </c>
      <c r="J415" s="34">
        <f>IF(Source!BB120&lt;&gt; 0, Source!BB120, 1)</f>
        <v>9.0399999999999991</v>
      </c>
      <c r="K415" s="37">
        <f>Source!Q120</f>
        <v>0.99</v>
      </c>
    </row>
    <row r="416" spans="1:35" ht="14.4" x14ac:dyDescent="0.3">
      <c r="A416" s="33"/>
      <c r="B416" s="33"/>
      <c r="C416" s="33" t="s">
        <v>733</v>
      </c>
      <c r="D416" s="35"/>
      <c r="E416" s="34"/>
      <c r="F416" s="37">
        <f>Source!AL120</f>
        <v>123.78</v>
      </c>
      <c r="G416" s="36" t="str">
        <f>Source!DD120</f>
        <v/>
      </c>
      <c r="H416" s="34">
        <f>Source!AW120</f>
        <v>1</v>
      </c>
      <c r="I416" s="37">
        <f>ROUND((ROUND((Source!AC120*Source!AW120*Source!I120),2)),2)</f>
        <v>6.19</v>
      </c>
      <c r="J416" s="34">
        <f>IF(Source!BC120&lt;&gt; 0, Source!BC120, 1)</f>
        <v>5.62</v>
      </c>
      <c r="K416" s="37">
        <f>Source!P120</f>
        <v>34.79</v>
      </c>
    </row>
    <row r="417" spans="1:35" ht="14.4" x14ac:dyDescent="0.3">
      <c r="A417" s="33"/>
      <c r="B417" s="33"/>
      <c r="C417" s="33" t="s">
        <v>721</v>
      </c>
      <c r="D417" s="35" t="s">
        <v>722</v>
      </c>
      <c r="E417" s="34">
        <f>Source!DN120</f>
        <v>87</v>
      </c>
      <c r="F417" s="37"/>
      <c r="G417" s="36"/>
      <c r="H417" s="34"/>
      <c r="I417" s="37">
        <f>SUM(Q412:Q416)</f>
        <v>20.49</v>
      </c>
      <c r="J417" s="34">
        <f>Source!BZ120</f>
        <v>72</v>
      </c>
      <c r="K417" s="37">
        <f>SUM(R412:R416)</f>
        <v>791.34</v>
      </c>
    </row>
    <row r="418" spans="1:35" ht="14.4" x14ac:dyDescent="0.3">
      <c r="A418" s="33"/>
      <c r="B418" s="33"/>
      <c r="C418" s="33" t="s">
        <v>723</v>
      </c>
      <c r="D418" s="35" t="s">
        <v>722</v>
      </c>
      <c r="E418" s="34">
        <f>Source!DO120</f>
        <v>105</v>
      </c>
      <c r="F418" s="37"/>
      <c r="G418" s="36"/>
      <c r="H418" s="34"/>
      <c r="I418" s="37">
        <f>SUM(S412:S417)</f>
        <v>24.73</v>
      </c>
      <c r="J418" s="34">
        <f>Source!CA120</f>
        <v>51</v>
      </c>
      <c r="K418" s="37">
        <f>SUM(T412:T417)</f>
        <v>560.53</v>
      </c>
    </row>
    <row r="419" spans="1:35" ht="14.4" x14ac:dyDescent="0.3">
      <c r="A419" s="40"/>
      <c r="B419" s="40"/>
      <c r="C419" s="40" t="s">
        <v>725</v>
      </c>
      <c r="D419" s="41" t="s">
        <v>726</v>
      </c>
      <c r="E419" s="42">
        <f>Source!AQ120</f>
        <v>33.1</v>
      </c>
      <c r="F419" s="43"/>
      <c r="G419" s="44" t="str">
        <f>Source!DI120</f>
        <v>*1,1</v>
      </c>
      <c r="H419" s="42">
        <f>Source!AV120</f>
        <v>1.087</v>
      </c>
      <c r="I419" s="43">
        <f>Source!U120</f>
        <v>1.9788835000000002</v>
      </c>
      <c r="J419" s="42"/>
      <c r="K419" s="43"/>
      <c r="AB419" s="63">
        <f>I419</f>
        <v>1.9788835000000002</v>
      </c>
    </row>
    <row r="420" spans="1:35" ht="13.8" x14ac:dyDescent="0.25">
      <c r="C420" s="21" t="s">
        <v>727</v>
      </c>
      <c r="H420" s="45">
        <f>I414+I415+I416+I417+I418+0</f>
        <v>75.070000000000007</v>
      </c>
      <c r="I420" s="45"/>
      <c r="J420" s="45">
        <f>K414+K415+K416+K417+K418+0</f>
        <v>2486.7299999999996</v>
      </c>
      <c r="K420" s="45"/>
      <c r="O420" s="63">
        <f>I414+I415+I416+I417+I418+0</f>
        <v>75.070000000000007</v>
      </c>
      <c r="P420" s="63">
        <f>K414+K415+K416+K417+K418+0</f>
        <v>2486.7299999999996</v>
      </c>
      <c r="X420" s="8">
        <f>IF(Source!BI120&lt;=1,I414+I415+I416+I417+I418-0, 0)</f>
        <v>75.070000000000007</v>
      </c>
      <c r="Y420" s="8">
        <f>IF(Source!BI120=2,I414+I415+I416+I417+I418-0, 0)</f>
        <v>0</v>
      </c>
      <c r="Z420" s="8">
        <f>IF(Source!BI120=3,I414+I415+I416+I417+I418-0, 0)</f>
        <v>0</v>
      </c>
      <c r="AA420" s="8">
        <f>IF(Source!BI120=4,I414+I415+I416+I417+I418,0)</f>
        <v>0</v>
      </c>
    </row>
    <row r="422" spans="1:35" ht="41.4" x14ac:dyDescent="0.3">
      <c r="A422" s="33">
        <v>36</v>
      </c>
      <c r="B422" s="33" t="s">
        <v>754</v>
      </c>
      <c r="C422" s="33" t="s">
        <v>350</v>
      </c>
      <c r="D422" s="35" t="str">
        <f>Source!H121</f>
        <v>100 м2 покрытия</v>
      </c>
      <c r="E422" s="34">
        <f>Source!I121</f>
        <v>9.9000000000000005E-2</v>
      </c>
      <c r="F422" s="37"/>
      <c r="G422" s="36"/>
      <c r="H422" s="34"/>
      <c r="I422" s="37"/>
      <c r="J422" s="34"/>
      <c r="K422" s="37"/>
      <c r="Q422" s="8">
        <f>ROUND((Source!DN121/100)*ROUND((ROUND((Source!AF121*Source!AV121*Source!I121),2)),2), 2)</f>
        <v>154.37</v>
      </c>
      <c r="R422" s="8">
        <f>Source!X121</f>
        <v>5343.23</v>
      </c>
      <c r="S422" s="8">
        <f>ROUND((Source!DO121/100)*ROUND((ROUND((Source!AF121*Source!AV121*Source!I121),2)),2), 2)</f>
        <v>108.06</v>
      </c>
      <c r="T422" s="8">
        <f>Source!Y121</f>
        <v>2461.4899999999998</v>
      </c>
      <c r="U422" s="8">
        <f>ROUND((175/100)*ROUND((ROUND((Source!AE121*Source!AV121*Source!I121),2)),2), 2)</f>
        <v>0.18</v>
      </c>
      <c r="V422" s="8">
        <f>ROUND((160/100)*ROUND(ROUND((ROUND((Source!AE121*Source!AV121*Source!I121),2)*Source!BS121),2), 2), 2)</f>
        <v>7.47</v>
      </c>
      <c r="AI422" s="8">
        <v>0</v>
      </c>
    </row>
    <row r="423" spans="1:35" ht="52.8" x14ac:dyDescent="0.25">
      <c r="C423" s="38" t="str">
        <f>"Объем: "&amp;Source!I121&amp;"=((1,2*"&amp;"0,2632*"&amp;"10+"&amp;"2*"&amp;"0,7*"&amp;"2*"&amp;"(0,04079+"&amp;"0,03807)/"&amp;"2+"&amp;"2*"&amp;"2*"&amp;"2,0393*"&amp;"(0,2968+"&amp;"0,03733)/"&amp;"2+"&amp;"0,16*"&amp;"2,4*"&amp;"2+"&amp;"0,16*"&amp;"5,8*"&amp;"2+"&amp;"1,65*"&amp;"0,4*"&amp;"4)/"&amp;"100)"</f>
        <v>Объем: 0,099=((1,2*0,2632*10+2*0,7*2*(0,04079+0,03807)/2+2*2*2,0393*(0,2968+0,03733)/2+0,16*2,4*2+0,16*5,8*2+1,65*0,4*4)/100)</v>
      </c>
    </row>
    <row r="424" spans="1:35" ht="14.4" x14ac:dyDescent="0.3">
      <c r="A424" s="33"/>
      <c r="B424" s="33"/>
      <c r="C424" s="33" t="s">
        <v>718</v>
      </c>
      <c r="D424" s="35"/>
      <c r="E424" s="34"/>
      <c r="F424" s="37">
        <f>Source!AO121</f>
        <v>1086.7</v>
      </c>
      <c r="G424" s="36" t="str">
        <f>Source!DG121</f>
        <v>*1,1</v>
      </c>
      <c r="H424" s="34">
        <f>Source!AV121</f>
        <v>1.087</v>
      </c>
      <c r="I424" s="37">
        <f>ROUND((ROUND((Source!AF121*Source!AV121*Source!I121),2)),2)</f>
        <v>128.63999999999999</v>
      </c>
      <c r="J424" s="34">
        <f>IF(Source!BA121&lt;&gt; 0, Source!BA121, 1)</f>
        <v>46.67</v>
      </c>
      <c r="K424" s="37">
        <f>Source!S121</f>
        <v>6003.63</v>
      </c>
      <c r="W424" s="8">
        <f>I424</f>
        <v>128.63999999999999</v>
      </c>
    </row>
    <row r="425" spans="1:35" ht="14.4" x14ac:dyDescent="0.3">
      <c r="A425" s="33"/>
      <c r="B425" s="33"/>
      <c r="C425" s="33" t="s">
        <v>719</v>
      </c>
      <c r="D425" s="35"/>
      <c r="E425" s="34"/>
      <c r="F425" s="37">
        <f>Source!AM121</f>
        <v>5.82</v>
      </c>
      <c r="G425" s="36" t="str">
        <f>Source!DE121</f>
        <v>*1,1</v>
      </c>
      <c r="H425" s="34">
        <f>Source!AV121</f>
        <v>1.087</v>
      </c>
      <c r="I425" s="37">
        <f>(ROUND((ROUND((((Source!ET121*1.1))*Source!AV121*Source!I121),2)),2)+ROUND((ROUND(((Source!AE121-((Source!EU121*1.1)))*Source!AV121*Source!I121),2)),2))</f>
        <v>0.69</v>
      </c>
      <c r="J425" s="34">
        <f>IF(Source!BB121&lt;&gt; 0, Source!BB121, 1)</f>
        <v>15.03</v>
      </c>
      <c r="K425" s="37">
        <f>Source!Q121</f>
        <v>10.37</v>
      </c>
    </row>
    <row r="426" spans="1:35" ht="14.4" x14ac:dyDescent="0.3">
      <c r="A426" s="33"/>
      <c r="B426" s="33"/>
      <c r="C426" s="33" t="s">
        <v>720</v>
      </c>
      <c r="D426" s="35"/>
      <c r="E426" s="34"/>
      <c r="F426" s="37">
        <f>Source!AN121</f>
        <v>0.88</v>
      </c>
      <c r="G426" s="36" t="str">
        <f>Source!DF121</f>
        <v>*1,1</v>
      </c>
      <c r="H426" s="34">
        <f>Source!AV121</f>
        <v>1.087</v>
      </c>
      <c r="I426" s="39">
        <f>ROUND((ROUND((Source!AE121*Source!AV121*Source!I121),2)),2)</f>
        <v>0.1</v>
      </c>
      <c r="J426" s="34">
        <f>IF(Source!BS121&lt;&gt; 0, Source!BS121, 1)</f>
        <v>46.67</v>
      </c>
      <c r="K426" s="39">
        <f>Source!R121</f>
        <v>4.67</v>
      </c>
      <c r="W426" s="8">
        <f>I426</f>
        <v>0.1</v>
      </c>
    </row>
    <row r="427" spans="1:35" ht="14.4" x14ac:dyDescent="0.3">
      <c r="A427" s="33"/>
      <c r="B427" s="33"/>
      <c r="C427" s="33" t="s">
        <v>733</v>
      </c>
      <c r="D427" s="35"/>
      <c r="E427" s="34"/>
      <c r="F427" s="37">
        <f>Source!AL121</f>
        <v>128.80000000000001</v>
      </c>
      <c r="G427" s="36" t="str">
        <f>Source!DD121</f>
        <v/>
      </c>
      <c r="H427" s="34">
        <f>Source!AW121</f>
        <v>1.0009999999999999</v>
      </c>
      <c r="I427" s="37">
        <f>ROUND((ROUND((Source!AC121*Source!AW121*Source!I121),2)),2)</f>
        <v>12.76</v>
      </c>
      <c r="J427" s="34">
        <f>IF(Source!BC121&lt;&gt; 0, Source!BC121, 1)</f>
        <v>10.89</v>
      </c>
      <c r="K427" s="37">
        <f>Source!P121</f>
        <v>138.96</v>
      </c>
    </row>
    <row r="428" spans="1:35" ht="14.4" x14ac:dyDescent="0.3">
      <c r="A428" s="33"/>
      <c r="B428" s="33"/>
      <c r="C428" s="33" t="s">
        <v>721</v>
      </c>
      <c r="D428" s="35" t="s">
        <v>722</v>
      </c>
      <c r="E428" s="34">
        <f>Source!DN121</f>
        <v>120</v>
      </c>
      <c r="F428" s="37"/>
      <c r="G428" s="36"/>
      <c r="H428" s="34"/>
      <c r="I428" s="37">
        <f>SUM(Q422:Q427)</f>
        <v>154.37</v>
      </c>
      <c r="J428" s="34">
        <f>Source!BZ121</f>
        <v>89</v>
      </c>
      <c r="K428" s="37">
        <f>SUM(R422:R427)</f>
        <v>5343.23</v>
      </c>
    </row>
    <row r="429" spans="1:35" ht="14.4" x14ac:dyDescent="0.3">
      <c r="A429" s="33"/>
      <c r="B429" s="33"/>
      <c r="C429" s="33" t="s">
        <v>723</v>
      </c>
      <c r="D429" s="35" t="s">
        <v>722</v>
      </c>
      <c r="E429" s="34">
        <f>Source!DO121</f>
        <v>84</v>
      </c>
      <c r="F429" s="37"/>
      <c r="G429" s="36"/>
      <c r="H429" s="34"/>
      <c r="I429" s="37">
        <f>SUM(S422:S428)</f>
        <v>108.06</v>
      </c>
      <c r="J429" s="34">
        <f>Source!CA121</f>
        <v>41</v>
      </c>
      <c r="K429" s="37">
        <f>SUM(T422:T428)</f>
        <v>2461.4899999999998</v>
      </c>
    </row>
    <row r="430" spans="1:35" ht="14.4" x14ac:dyDescent="0.3">
      <c r="A430" s="33"/>
      <c r="B430" s="33"/>
      <c r="C430" s="33" t="s">
        <v>724</v>
      </c>
      <c r="D430" s="35" t="s">
        <v>722</v>
      </c>
      <c r="E430" s="34">
        <f>175</f>
        <v>175</v>
      </c>
      <c r="F430" s="37"/>
      <c r="G430" s="36"/>
      <c r="H430" s="34"/>
      <c r="I430" s="37">
        <f>SUM(U422:U429)</f>
        <v>0.18</v>
      </c>
      <c r="J430" s="34">
        <f>160</f>
        <v>160</v>
      </c>
      <c r="K430" s="37">
        <f>SUM(V422:V429)</f>
        <v>7.47</v>
      </c>
    </row>
    <row r="431" spans="1:35" ht="14.4" x14ac:dyDescent="0.3">
      <c r="A431" s="40"/>
      <c r="B431" s="40"/>
      <c r="C431" s="40" t="s">
        <v>725</v>
      </c>
      <c r="D431" s="41" t="s">
        <v>726</v>
      </c>
      <c r="E431" s="42">
        <f>Source!AQ121</f>
        <v>97.2</v>
      </c>
      <c r="F431" s="43"/>
      <c r="G431" s="44" t="str">
        <f>Source!DI121</f>
        <v>*1,1</v>
      </c>
      <c r="H431" s="42">
        <f>Source!AV121</f>
        <v>1.087</v>
      </c>
      <c r="I431" s="43">
        <f>Source!U121</f>
        <v>11.505981960000002</v>
      </c>
      <c r="J431" s="42"/>
      <c r="K431" s="43"/>
      <c r="AB431" s="63">
        <f>I431</f>
        <v>11.505981960000002</v>
      </c>
    </row>
    <row r="432" spans="1:35" ht="13.8" x14ac:dyDescent="0.25">
      <c r="C432" s="21" t="s">
        <v>727</v>
      </c>
      <c r="H432" s="45">
        <f>I424+I425+I427+I428+I429+I430+0</f>
        <v>404.7</v>
      </c>
      <c r="I432" s="45"/>
      <c r="J432" s="45">
        <f>K424+K425+K427+K428+K429+K430+0</f>
        <v>13965.149999999998</v>
      </c>
      <c r="K432" s="45"/>
      <c r="O432" s="63">
        <f>I424+I425+I427+I428+I429+I430+0</f>
        <v>404.7</v>
      </c>
      <c r="P432" s="63">
        <f>K424+K425+K427+K428+K429+K430+0</f>
        <v>13965.149999999998</v>
      </c>
      <c r="X432" s="8">
        <f>IF(Source!BI121&lt;=1,I424+I425+I427+I428+I429+I430-0, 0)</f>
        <v>404.7</v>
      </c>
      <c r="Y432" s="8">
        <f>IF(Source!BI121=2,I424+I425+I427+I428+I429+I430-0, 0)</f>
        <v>0</v>
      </c>
      <c r="Z432" s="8">
        <f>IF(Source!BI121=3,I424+I425+I427+I428+I429+I430-0, 0)</f>
        <v>0</v>
      </c>
      <c r="AA432" s="8">
        <f>IF(Source!BI121=4,I424+I425+I427+I428+I429+I430,0)</f>
        <v>0</v>
      </c>
    </row>
    <row r="433" spans="1:35" hidden="1" x14ac:dyDescent="0.25"/>
    <row r="434" spans="1:35" hidden="1" x14ac:dyDescent="0.25"/>
    <row r="435" spans="1:35" ht="13.8" hidden="1" x14ac:dyDescent="0.25">
      <c r="B435" s="31" t="str">
        <f>Source!G122</f>
        <v>Заделка водоспускных отверстий</v>
      </c>
      <c r="C435" s="31"/>
      <c r="D435" s="31"/>
      <c r="E435" s="31"/>
      <c r="F435" s="31"/>
      <c r="G435" s="31"/>
      <c r="H435" s="31"/>
      <c r="I435" s="31"/>
      <c r="J435" s="31"/>
    </row>
    <row r="437" spans="1:35" ht="13.8" x14ac:dyDescent="0.25">
      <c r="B437" s="31" t="str">
        <f>Source!G124</f>
        <v>Установка табличек на двери</v>
      </c>
      <c r="C437" s="31"/>
      <c r="D437" s="31"/>
      <c r="E437" s="31"/>
      <c r="F437" s="31"/>
      <c r="G437" s="31"/>
      <c r="H437" s="31"/>
      <c r="I437" s="31"/>
      <c r="J437" s="31"/>
    </row>
    <row r="438" spans="1:35" ht="40.200000000000003" x14ac:dyDescent="0.3">
      <c r="A438" s="33">
        <v>37</v>
      </c>
      <c r="B438" s="33" t="s">
        <v>755</v>
      </c>
      <c r="C438" s="33" t="s">
        <v>362</v>
      </c>
      <c r="D438" s="35" t="str">
        <f>Source!H125</f>
        <v>1  ШТ.</v>
      </c>
      <c r="E438" s="34">
        <f>Source!I125</f>
        <v>6</v>
      </c>
      <c r="F438" s="37"/>
      <c r="G438" s="36"/>
      <c r="H438" s="34"/>
      <c r="I438" s="37"/>
      <c r="J438" s="34"/>
      <c r="K438" s="37"/>
      <c r="Q438" s="8">
        <f>ROUND((Source!DN125/100)*ROUND((ROUND((Source!AF125*Source!AV125*Source!I125),2)),2), 2)</f>
        <v>68.03</v>
      </c>
      <c r="R438" s="8">
        <f>Source!X125</f>
        <v>2627.7</v>
      </c>
      <c r="S438" s="8">
        <f>ROUND((Source!DO125/100)*ROUND((ROUND((Source!AF125*Source!AV125*Source!I125),2)),2), 2)</f>
        <v>82.11</v>
      </c>
      <c r="T438" s="8">
        <f>Source!Y125</f>
        <v>1861.29</v>
      </c>
      <c r="U438" s="8">
        <f>ROUND((175/100)*ROUND((ROUND((Source!AE125*Source!AV125*Source!I125),2)),2), 2)</f>
        <v>0</v>
      </c>
      <c r="V438" s="8">
        <f>ROUND((160/100)*ROUND(ROUND((ROUND((Source!AE125*Source!AV125*Source!I125),2)*Source!BS125),2), 2), 2)</f>
        <v>0</v>
      </c>
      <c r="AI438" s="8">
        <v>0</v>
      </c>
    </row>
    <row r="439" spans="1:35" x14ac:dyDescent="0.25">
      <c r="C439" s="38" t="str">
        <f>"Объем: "&amp;Source!I125&amp;"=2+"&amp;"4"</f>
        <v>Объем: 6=2+4</v>
      </c>
    </row>
    <row r="440" spans="1:35" ht="14.4" x14ac:dyDescent="0.3">
      <c r="A440" s="33"/>
      <c r="B440" s="33"/>
      <c r="C440" s="33" t="s">
        <v>718</v>
      </c>
      <c r="D440" s="35"/>
      <c r="E440" s="34"/>
      <c r="F440" s="37">
        <f>Source!AO125</f>
        <v>10.9</v>
      </c>
      <c r="G440" s="36" t="str">
        <f>Source!DG125</f>
        <v>*1,1</v>
      </c>
      <c r="H440" s="34">
        <f>Source!AV125</f>
        <v>1.087</v>
      </c>
      <c r="I440" s="37">
        <f>ROUND((ROUND((Source!AF125*Source!AV125*Source!I125),2)),2)</f>
        <v>78.2</v>
      </c>
      <c r="J440" s="34">
        <f>IF(Source!BA125&lt;&gt; 0, Source!BA125, 1)</f>
        <v>46.67</v>
      </c>
      <c r="K440" s="37">
        <f>Source!S125</f>
        <v>3649.59</v>
      </c>
      <c r="W440" s="8">
        <f>I440</f>
        <v>78.2</v>
      </c>
    </row>
    <row r="441" spans="1:35" ht="14.4" x14ac:dyDescent="0.3">
      <c r="A441" s="33"/>
      <c r="B441" s="33"/>
      <c r="C441" s="33" t="s">
        <v>733</v>
      </c>
      <c r="D441" s="35"/>
      <c r="E441" s="34"/>
      <c r="F441" s="37">
        <f>Source!AL125</f>
        <v>1</v>
      </c>
      <c r="G441" s="36" t="str">
        <f>Source!DD125</f>
        <v/>
      </c>
      <c r="H441" s="34">
        <f>Source!AW125</f>
        <v>1</v>
      </c>
      <c r="I441" s="37">
        <f>ROUND((ROUND((Source!AC125*Source!AW125*Source!I125),2)),2)</f>
        <v>6</v>
      </c>
      <c r="J441" s="34">
        <f>IF(Source!BC125&lt;&gt; 0, Source!BC125, 1)</f>
        <v>14.68</v>
      </c>
      <c r="K441" s="37">
        <f>Source!P125</f>
        <v>88.08</v>
      </c>
    </row>
    <row r="442" spans="1:35" ht="14.4" x14ac:dyDescent="0.3">
      <c r="A442" s="33"/>
      <c r="B442" s="33"/>
      <c r="C442" s="33" t="s">
        <v>721</v>
      </c>
      <c r="D442" s="35" t="s">
        <v>722</v>
      </c>
      <c r="E442" s="34">
        <f>Source!DN125</f>
        <v>87</v>
      </c>
      <c r="F442" s="37"/>
      <c r="G442" s="36"/>
      <c r="H442" s="34"/>
      <c r="I442" s="37">
        <f>SUM(Q438:Q441)</f>
        <v>68.03</v>
      </c>
      <c r="J442" s="34">
        <f>Source!BZ125</f>
        <v>72</v>
      </c>
      <c r="K442" s="37">
        <f>SUM(R438:R441)</f>
        <v>2627.7</v>
      </c>
    </row>
    <row r="443" spans="1:35" ht="14.4" x14ac:dyDescent="0.3">
      <c r="A443" s="33"/>
      <c r="B443" s="33"/>
      <c r="C443" s="33" t="s">
        <v>723</v>
      </c>
      <c r="D443" s="35" t="s">
        <v>722</v>
      </c>
      <c r="E443" s="34">
        <f>Source!DO125</f>
        <v>105</v>
      </c>
      <c r="F443" s="37"/>
      <c r="G443" s="36"/>
      <c r="H443" s="34"/>
      <c r="I443" s="37">
        <f>SUM(S438:S442)</f>
        <v>82.11</v>
      </c>
      <c r="J443" s="34">
        <f>Source!CA125</f>
        <v>51</v>
      </c>
      <c r="K443" s="37">
        <f>SUM(T438:T442)</f>
        <v>1861.29</v>
      </c>
    </row>
    <row r="444" spans="1:35" ht="14.4" x14ac:dyDescent="0.3">
      <c r="A444" s="40"/>
      <c r="B444" s="40"/>
      <c r="C444" s="40" t="s">
        <v>725</v>
      </c>
      <c r="D444" s="41" t="s">
        <v>726</v>
      </c>
      <c r="E444" s="42">
        <f>Source!AQ125</f>
        <v>0.95</v>
      </c>
      <c r="F444" s="43"/>
      <c r="G444" s="44" t="str">
        <f>Source!DI125</f>
        <v>*1,1</v>
      </c>
      <c r="H444" s="42">
        <f>Source!AV125</f>
        <v>1.087</v>
      </c>
      <c r="I444" s="43">
        <f>Source!U125</f>
        <v>6.8154899999999987</v>
      </c>
      <c r="J444" s="42"/>
      <c r="K444" s="43"/>
      <c r="AB444" s="63">
        <f>I444</f>
        <v>6.8154899999999987</v>
      </c>
    </row>
    <row r="445" spans="1:35" ht="13.8" x14ac:dyDescent="0.25">
      <c r="C445" s="21" t="s">
        <v>727</v>
      </c>
      <c r="H445" s="45">
        <f>I440+I441+I442+I443+0</f>
        <v>234.34000000000003</v>
      </c>
      <c r="I445" s="45"/>
      <c r="J445" s="45">
        <f>K440+K441+K442+K443+0</f>
        <v>8226.66</v>
      </c>
      <c r="K445" s="45"/>
      <c r="O445" s="63">
        <f>I440+I441+I442+I443+0</f>
        <v>234.34000000000003</v>
      </c>
      <c r="P445" s="63">
        <f>K440+K441+K442+K443+0</f>
        <v>8226.66</v>
      </c>
      <c r="X445" s="8">
        <f>IF(Source!BI125&lt;=1,I440+I441+I442+I443-0, 0)</f>
        <v>234.34000000000003</v>
      </c>
      <c r="Y445" s="8">
        <f>IF(Source!BI125=2,I440+I441+I442+I443-0, 0)</f>
        <v>0</v>
      </c>
      <c r="Z445" s="8">
        <f>IF(Source!BI125=3,I440+I441+I442+I443-0, 0)</f>
        <v>0</v>
      </c>
      <c r="AA445" s="8">
        <f>IF(Source!BI125=4,I440+I441+I442+I443,0)</f>
        <v>0</v>
      </c>
    </row>
    <row r="447" spans="1:35" ht="27.6" x14ac:dyDescent="0.3">
      <c r="A447" s="40">
        <v>38</v>
      </c>
      <c r="B447" s="40" t="str">
        <f>Source!F126</f>
        <v>КП № 303 от 02.12.2024</v>
      </c>
      <c r="C447" s="40" t="s">
        <v>756</v>
      </c>
      <c r="D447" s="41" t="str">
        <f>Source!H126</f>
        <v>шт.</v>
      </c>
      <c r="E447" s="42">
        <f>Source!I126</f>
        <v>2</v>
      </c>
      <c r="F447" s="43">
        <f>Source!AL126</f>
        <v>174.32</v>
      </c>
      <c r="G447" s="44" t="str">
        <f>Source!DD126</f>
        <v>*1,02</v>
      </c>
      <c r="H447" s="42">
        <f>Source!AW126</f>
        <v>1</v>
      </c>
      <c r="I447" s="43">
        <f>ROUND((ROUND((Source!AC126*Source!AW126*Source!I126),2)),2)</f>
        <v>355.61</v>
      </c>
      <c r="J447" s="42">
        <f>IF(Source!BC126&lt;&gt; 0, Source!BC126, 1)</f>
        <v>9.8000000000000007</v>
      </c>
      <c r="K447" s="43">
        <f>Source!P126</f>
        <v>3484.98</v>
      </c>
      <c r="Q447" s="8">
        <f>ROUND((Source!DN126/100)*ROUND((ROUND((Source!AF126*Source!AV126*Source!I126),2)),2), 2)</f>
        <v>0</v>
      </c>
      <c r="R447" s="8">
        <f>Source!X126</f>
        <v>0</v>
      </c>
      <c r="S447" s="8">
        <f>ROUND((Source!DO126/100)*ROUND((ROUND((Source!AF126*Source!AV126*Source!I126),2)),2), 2)</f>
        <v>0</v>
      </c>
      <c r="T447" s="8">
        <f>Source!Y126</f>
        <v>0</v>
      </c>
      <c r="U447" s="8">
        <f>ROUND((175/100)*ROUND((ROUND((Source!AE126*Source!AV126*Source!I126),2)),2), 2)</f>
        <v>0</v>
      </c>
      <c r="V447" s="8">
        <f>ROUND((160/100)*ROUND(ROUND((ROUND((Source!AE126*Source!AV126*Source!I126),2)*Source!BS126),2), 2), 2)</f>
        <v>0</v>
      </c>
      <c r="AI447" s="8">
        <v>3</v>
      </c>
    </row>
    <row r="448" spans="1:35" ht="13.8" x14ac:dyDescent="0.25">
      <c r="C448" s="21" t="s">
        <v>727</v>
      </c>
      <c r="H448" s="45">
        <f>I447+0</f>
        <v>355.61</v>
      </c>
      <c r="I448" s="45"/>
      <c r="J448" s="45">
        <f>K447+0</f>
        <v>3484.98</v>
      </c>
      <c r="K448" s="45"/>
      <c r="O448" s="63">
        <f>I447+0</f>
        <v>355.61</v>
      </c>
      <c r="P448" s="63">
        <f>K447+0</f>
        <v>3484.98</v>
      </c>
      <c r="X448" s="8">
        <f>IF(Source!BI126&lt;=1,I447-0, 0)</f>
        <v>355.61</v>
      </c>
      <c r="Y448" s="8">
        <f>IF(Source!BI126=2,I447-0, 0)</f>
        <v>0</v>
      </c>
      <c r="Z448" s="8">
        <f>IF(Source!BI126=3,I447-0, 0)</f>
        <v>0</v>
      </c>
      <c r="AA448" s="8">
        <f>IF(Source!BI126=4,I447,0)</f>
        <v>0</v>
      </c>
    </row>
    <row r="450" spans="1:35" ht="27.6" x14ac:dyDescent="0.3">
      <c r="A450" s="40">
        <v>39</v>
      </c>
      <c r="B450" s="40" t="str">
        <f>Source!F127</f>
        <v>КП № 303 от 02.12.2024</v>
      </c>
      <c r="C450" s="40" t="s">
        <v>757</v>
      </c>
      <c r="D450" s="41" t="str">
        <f>Source!H127</f>
        <v>шт.</v>
      </c>
      <c r="E450" s="42">
        <f>Source!I127</f>
        <v>4</v>
      </c>
      <c r="F450" s="43">
        <f>Source!AL127</f>
        <v>148.81</v>
      </c>
      <c r="G450" s="44" t="str">
        <f>Source!DD127</f>
        <v>*1,02</v>
      </c>
      <c r="H450" s="42">
        <f>Source!AW127</f>
        <v>1</v>
      </c>
      <c r="I450" s="43">
        <f>ROUND((ROUND((Source!AC127*Source!AW127*Source!I127),2)),2)</f>
        <v>607.14</v>
      </c>
      <c r="J450" s="42">
        <f>IF(Source!BC127&lt;&gt; 0, Source!BC127, 1)</f>
        <v>9.8000000000000007</v>
      </c>
      <c r="K450" s="43">
        <f>Source!P127</f>
        <v>5949.97</v>
      </c>
      <c r="Q450" s="8">
        <f>ROUND((Source!DN127/100)*ROUND((ROUND((Source!AF127*Source!AV127*Source!I127),2)),2), 2)</f>
        <v>0</v>
      </c>
      <c r="R450" s="8">
        <f>Source!X127</f>
        <v>0</v>
      </c>
      <c r="S450" s="8">
        <f>ROUND((Source!DO127/100)*ROUND((ROUND((Source!AF127*Source!AV127*Source!I127),2)),2), 2)</f>
        <v>0</v>
      </c>
      <c r="T450" s="8">
        <f>Source!Y127</f>
        <v>0</v>
      </c>
      <c r="U450" s="8">
        <f>ROUND((175/100)*ROUND((ROUND((Source!AE127*Source!AV127*Source!I127),2)),2), 2)</f>
        <v>0</v>
      </c>
      <c r="V450" s="8">
        <f>ROUND((160/100)*ROUND(ROUND((ROUND((Source!AE127*Source!AV127*Source!I127),2)*Source!BS127),2), 2), 2)</f>
        <v>0</v>
      </c>
      <c r="AI450" s="8">
        <v>3</v>
      </c>
    </row>
    <row r="451" spans="1:35" ht="13.8" x14ac:dyDescent="0.25">
      <c r="C451" s="21" t="s">
        <v>727</v>
      </c>
      <c r="H451" s="45">
        <f>I450+0</f>
        <v>607.14</v>
      </c>
      <c r="I451" s="45"/>
      <c r="J451" s="45">
        <f>K450+0</f>
        <v>5949.97</v>
      </c>
      <c r="K451" s="45"/>
      <c r="O451" s="63">
        <f>I450+0</f>
        <v>607.14</v>
      </c>
      <c r="P451" s="63">
        <f>K450+0</f>
        <v>5949.97</v>
      </c>
      <c r="X451" s="8">
        <f>IF(Source!BI127&lt;=1,I450-0, 0)</f>
        <v>607.14</v>
      </c>
      <c r="Y451" s="8">
        <f>IF(Source!BI127=2,I450-0, 0)</f>
        <v>0</v>
      </c>
      <c r="Z451" s="8">
        <f>IF(Source!BI127=3,I450-0, 0)</f>
        <v>0</v>
      </c>
      <c r="AA451" s="8">
        <f>IF(Source!BI127=4,I450,0)</f>
        <v>0</v>
      </c>
    </row>
    <row r="452" spans="1:35" hidden="1" x14ac:dyDescent="0.25"/>
    <row r="453" spans="1:35" hidden="1" x14ac:dyDescent="0.25"/>
    <row r="454" spans="1:35" ht="13.8" hidden="1" x14ac:dyDescent="0.25">
      <c r="B454" s="31" t="str">
        <f>Source!G128</f>
        <v>Отмостка S = 26,14 м2</v>
      </c>
      <c r="C454" s="31"/>
      <c r="D454" s="31"/>
      <c r="E454" s="31"/>
      <c r="F454" s="31"/>
      <c r="G454" s="31"/>
      <c r="H454" s="31"/>
      <c r="I454" s="31"/>
      <c r="J454" s="31"/>
    </row>
    <row r="456" spans="1:35" ht="13.8" x14ac:dyDescent="0.25">
      <c r="A456" s="51" t="str">
        <f>CONCATENATE("Итого по разделу: ",IF(Source!G142&lt;&gt;"Новый раздел", Source!G142, ""))</f>
        <v>Итого по разделу: Строительные работы</v>
      </c>
      <c r="B456" s="51"/>
      <c r="C456" s="51"/>
      <c r="D456" s="51"/>
      <c r="E456" s="51"/>
      <c r="F456" s="51"/>
      <c r="G456" s="51"/>
      <c r="H456" s="50">
        <f>SUM(O31:O455)</f>
        <v>54574.699999999983</v>
      </c>
      <c r="I456" s="49"/>
      <c r="J456" s="50">
        <f>SUM(P31:P455)</f>
        <v>822930.38</v>
      </c>
      <c r="K456" s="49"/>
    </row>
    <row r="457" spans="1:35" hidden="1" x14ac:dyDescent="0.25">
      <c r="A457" s="8" t="s">
        <v>758</v>
      </c>
      <c r="H457" s="8">
        <f>SUM(AC31:AC456)</f>
        <v>0</v>
      </c>
      <c r="J457" s="8">
        <f>SUM(AD31:AD456)</f>
        <v>0</v>
      </c>
    </row>
    <row r="458" spans="1:35" hidden="1" x14ac:dyDescent="0.25">
      <c r="A458" s="8" t="s">
        <v>759</v>
      </c>
      <c r="H458" s="8">
        <f>SUM(AE31:AE457)</f>
        <v>0</v>
      </c>
      <c r="J458" s="8">
        <f>SUM(AF31:AF457)</f>
        <v>0</v>
      </c>
    </row>
    <row r="460" spans="1:35" ht="16.8" x14ac:dyDescent="0.3">
      <c r="A460" s="30" t="str">
        <f>CONCATENATE("Раздел: ",IF(Source!G172&lt;&gt;"Новый раздел", Source!G172, ""))</f>
        <v>Раздел: Оборудование</v>
      </c>
      <c r="B460" s="30"/>
      <c r="C460" s="30"/>
      <c r="D460" s="30"/>
      <c r="E460" s="30"/>
      <c r="F460" s="30"/>
      <c r="G460" s="30"/>
      <c r="H460" s="30"/>
      <c r="I460" s="30"/>
      <c r="J460" s="30"/>
      <c r="K460" s="30"/>
    </row>
    <row r="461" spans="1:35" ht="220.2" x14ac:dyDescent="0.3">
      <c r="A461" s="52">
        <v>40</v>
      </c>
      <c r="B461" s="52" t="str">
        <f>Source!F176</f>
        <v>КП № 1803/3 от 18.03.2025</v>
      </c>
      <c r="C461" s="52" t="s">
        <v>760</v>
      </c>
      <c r="D461" s="53" t="str">
        <f>Source!H176</f>
        <v>компл.</v>
      </c>
      <c r="E461" s="54">
        <f>Source!I176</f>
        <v>1</v>
      </c>
      <c r="F461" s="55">
        <f>Source!AL176</f>
        <v>2278771.21</v>
      </c>
      <c r="G461" s="56" t="str">
        <f>Source!DD176</f>
        <v>*1,012</v>
      </c>
      <c r="H461" s="54">
        <f>Source!AW176</f>
        <v>1</v>
      </c>
      <c r="I461" s="55">
        <f>ROUND((ROUND((Source!AC176*Source!I176),2)),2)</f>
        <v>2306116.46</v>
      </c>
      <c r="J461" s="54">
        <f>IF(Source!BC176&lt;&gt; 0, Source!BC176, 1)</f>
        <v>7.27</v>
      </c>
      <c r="K461" s="55">
        <f>Source!P176</f>
        <v>16765466.66</v>
      </c>
      <c r="Q461" s="8">
        <f>ROUND((Source!DN176/100)*ROUND((ROUND((Source!AF176*Source!AV176*Source!I176),2)),2), 2)</f>
        <v>0</v>
      </c>
      <c r="R461" s="8">
        <f>Source!X176</f>
        <v>0</v>
      </c>
      <c r="S461" s="8">
        <f>ROUND((Source!DO176/100)*ROUND((ROUND((Source!AF176*Source!AV176*Source!I176),2)),2), 2)</f>
        <v>0</v>
      </c>
      <c r="T461" s="8">
        <f>Source!Y176</f>
        <v>0</v>
      </c>
      <c r="U461" s="8">
        <f>ROUND((175/100)*ROUND((ROUND((Source!AE176*Source!AV176*Source!I176),2)),2), 2)</f>
        <v>0</v>
      </c>
      <c r="V461" s="8">
        <f>ROUND((160/100)*ROUND(ROUND((ROUND((Source!AE176*Source!AV176*Source!I176),2)*Source!BS176),2), 2), 2)</f>
        <v>0</v>
      </c>
      <c r="AI461" s="8">
        <v>5</v>
      </c>
    </row>
    <row r="462" spans="1:35" ht="13.8" x14ac:dyDescent="0.25">
      <c r="A462" s="57"/>
      <c r="B462" s="57"/>
      <c r="C462" s="58" t="s">
        <v>727</v>
      </c>
      <c r="D462" s="57"/>
      <c r="E462" s="57"/>
      <c r="F462" s="57"/>
      <c r="G462" s="57"/>
      <c r="H462" s="59">
        <f>I461+0</f>
        <v>2306116.46</v>
      </c>
      <c r="I462" s="59"/>
      <c r="J462" s="59">
        <f>K461+0</f>
        <v>16765466.66</v>
      </c>
      <c r="K462" s="59"/>
      <c r="O462" s="63">
        <f>I461+0</f>
        <v>2306116.46</v>
      </c>
      <c r="P462" s="63">
        <f>K461+0</f>
        <v>16765466.66</v>
      </c>
      <c r="X462" s="8">
        <f>IF(Source!BI176&lt;=1,I461-0, 0)</f>
        <v>0</v>
      </c>
      <c r="Y462" s="8">
        <f>IF(Source!BI176=2,I461-0, 0)</f>
        <v>0</v>
      </c>
      <c r="Z462" s="8">
        <f>IF(Source!BI176=3,I461-0, 0)</f>
        <v>2306116.46</v>
      </c>
      <c r="AA462" s="8">
        <f>IF(Source!BI176=4,I461,0)</f>
        <v>0</v>
      </c>
    </row>
    <row r="464" spans="1:35" ht="13.8" x14ac:dyDescent="0.25">
      <c r="A464" s="51" t="str">
        <f>CONCATENATE("Итого по разделу: ",IF(Source!G179&lt;&gt;"Новый раздел", Source!G179, ""))</f>
        <v>Итого по разделу: Оборудование</v>
      </c>
      <c r="B464" s="51"/>
      <c r="C464" s="51"/>
      <c r="D464" s="51"/>
      <c r="E464" s="51"/>
      <c r="F464" s="51"/>
      <c r="G464" s="51"/>
      <c r="H464" s="50">
        <f>SUM(O460:O463)</f>
        <v>2306116.46</v>
      </c>
      <c r="I464" s="49"/>
      <c r="J464" s="50">
        <f>SUM(P460:P463)</f>
        <v>16765466.66</v>
      </c>
      <c r="K464" s="49"/>
    </row>
    <row r="465" spans="1:11" hidden="1" x14ac:dyDescent="0.25">
      <c r="A465" s="8" t="s">
        <v>758</v>
      </c>
      <c r="H465" s="8">
        <f>SUM(AC460:AC464)</f>
        <v>0</v>
      </c>
      <c r="J465" s="8">
        <f>SUM(AD460:AD464)</f>
        <v>0</v>
      </c>
    </row>
    <row r="466" spans="1:11" hidden="1" x14ac:dyDescent="0.25">
      <c r="A466" s="8" t="s">
        <v>759</v>
      </c>
      <c r="H466" s="8">
        <f>SUM(AE460:AE465)</f>
        <v>0</v>
      </c>
      <c r="J466" s="8">
        <f>SUM(AF460:AF465)</f>
        <v>0</v>
      </c>
    </row>
    <row r="468" spans="1:11" ht="13.8" x14ac:dyDescent="0.25">
      <c r="A468" s="51" t="str">
        <f>CONCATENATE("Итого по локальной смете: ",IF(Source!G209&lt;&gt;"Новая локальная смета", Source!G209, ""))</f>
        <v xml:space="preserve">Итого по локальной смете: </v>
      </c>
      <c r="B468" s="51"/>
      <c r="C468" s="51"/>
      <c r="D468" s="51"/>
      <c r="E468" s="51"/>
      <c r="F468" s="51"/>
      <c r="G468" s="51"/>
      <c r="H468" s="50">
        <f>SUM(O29:O467)</f>
        <v>2360691.16</v>
      </c>
      <c r="I468" s="49"/>
      <c r="J468" s="50">
        <f>SUM(P29:P467)</f>
        <v>17588397.039999999</v>
      </c>
      <c r="K468" s="49"/>
    </row>
    <row r="469" spans="1:11" hidden="1" x14ac:dyDescent="0.25">
      <c r="A469" s="8" t="s">
        <v>758</v>
      </c>
      <c r="H469" s="8">
        <f>SUM(AC29:AC468)</f>
        <v>0</v>
      </c>
      <c r="J469" s="8">
        <f>SUM(AD29:AD468)</f>
        <v>0</v>
      </c>
    </row>
    <row r="470" spans="1:11" hidden="1" x14ac:dyDescent="0.25">
      <c r="A470" s="8" t="s">
        <v>759</v>
      </c>
      <c r="H470" s="8">
        <f>SUM(AE29:AE469)</f>
        <v>0</v>
      </c>
      <c r="J470" s="8">
        <f>SUM(AF29:AF469)</f>
        <v>0</v>
      </c>
    </row>
    <row r="471" spans="1:11" hidden="1" x14ac:dyDescent="0.25"/>
    <row r="472" spans="1:11" ht="13.8" hidden="1" x14ac:dyDescent="0.25">
      <c r="A472" s="51" t="str">
        <f>CONCATENATE("Итого по смете: ",IF(Source!G239&lt;&gt;"Новый объект", Source!G239, ""))</f>
        <v>Итого по смете: 02-01-01 БКТП 2х400 кВА. АС ТП.</v>
      </c>
      <c r="B472" s="51"/>
      <c r="C472" s="51"/>
      <c r="D472" s="51"/>
      <c r="E472" s="51"/>
      <c r="F472" s="51"/>
      <c r="G472" s="51"/>
      <c r="H472" s="50">
        <f>SUM(O1:O471)</f>
        <v>2360691.16</v>
      </c>
      <c r="I472" s="49"/>
      <c r="J472" s="50">
        <f>SUM(P1:P471)</f>
        <v>17588397.039999999</v>
      </c>
      <c r="K472" s="49"/>
    </row>
    <row r="473" spans="1:11" hidden="1" x14ac:dyDescent="0.25">
      <c r="A473" s="8" t="s">
        <v>758</v>
      </c>
      <c r="H473" s="8">
        <f>SUM(AC1:AC472)</f>
        <v>0</v>
      </c>
      <c r="J473" s="8">
        <f>SUM(AD1:AD472)</f>
        <v>0</v>
      </c>
    </row>
    <row r="474" spans="1:11" hidden="1" x14ac:dyDescent="0.25">
      <c r="A474" s="8" t="s">
        <v>759</v>
      </c>
      <c r="H474" s="8">
        <f>SUM(AE1:AE473)</f>
        <v>0</v>
      </c>
      <c r="J474" s="8">
        <f>SUM(AF1:AF473)</f>
        <v>0</v>
      </c>
    </row>
    <row r="477" spans="1:11" ht="13.8" x14ac:dyDescent="0.25">
      <c r="A477" s="60" t="s">
        <v>762</v>
      </c>
      <c r="B477" s="60"/>
      <c r="C477" s="61" t="str">
        <f>IF(Source!AC12&lt;&gt;"", Source!AC12," ")</f>
        <v>Начальник сметного отдела</v>
      </c>
      <c r="D477" s="61"/>
      <c r="E477" s="61"/>
      <c r="F477" s="61"/>
      <c r="G477" s="61"/>
      <c r="H477" s="22" t="str">
        <f>IF(Source!AB12&lt;&gt;"", Source!AB12," ")</f>
        <v>Шевченко Е.И.</v>
      </c>
      <c r="I477" s="22"/>
      <c r="J477" s="22"/>
      <c r="K477" s="22"/>
    </row>
    <row r="478" spans="1:11" ht="13.8" x14ac:dyDescent="0.25">
      <c r="A478" s="10"/>
      <c r="B478" s="10"/>
      <c r="C478" s="12" t="s">
        <v>763</v>
      </c>
      <c r="D478" s="12"/>
      <c r="E478" s="12"/>
      <c r="F478" s="12"/>
      <c r="G478" s="12"/>
      <c r="H478" s="10"/>
      <c r="I478" s="10"/>
      <c r="J478" s="10"/>
      <c r="K478" s="10"/>
    </row>
    <row r="479" spans="1:11" ht="13.8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spans="1:11" ht="13.8" x14ac:dyDescent="0.25">
      <c r="A480" s="60" t="s">
        <v>764</v>
      </c>
      <c r="B480" s="60"/>
      <c r="C480" s="61" t="str">
        <f>IF(Source!AE12&lt;&gt;"", Source!AE12," ")</f>
        <v xml:space="preserve"> </v>
      </c>
      <c r="D480" s="61"/>
      <c r="E480" s="61"/>
      <c r="F480" s="61"/>
      <c r="G480" s="61"/>
      <c r="H480" s="22" t="str">
        <f>IF(Source!AD12&lt;&gt;"", Source!AD12," ")</f>
        <v xml:space="preserve"> </v>
      </c>
      <c r="I480" s="22"/>
      <c r="J480" s="22"/>
      <c r="K480" s="22"/>
    </row>
    <row r="481" spans="1:11" ht="13.8" x14ac:dyDescent="0.25">
      <c r="A481" s="10"/>
      <c r="B481" s="10"/>
      <c r="C481" s="12" t="s">
        <v>763</v>
      </c>
      <c r="D481" s="12"/>
      <c r="E481" s="12"/>
      <c r="F481" s="12"/>
      <c r="G481" s="12"/>
      <c r="H481" s="10"/>
      <c r="I481" s="10"/>
      <c r="J481" s="10"/>
      <c r="K481" s="10"/>
    </row>
  </sheetData>
  <mergeCells count="134">
    <mergeCell ref="A480:B480"/>
    <mergeCell ref="H480:K480"/>
    <mergeCell ref="C481:G481"/>
    <mergeCell ref="J472:K472"/>
    <mergeCell ref="H472:I472"/>
    <mergeCell ref="A472:G472"/>
    <mergeCell ref="A477:B477"/>
    <mergeCell ref="H477:K477"/>
    <mergeCell ref="C478:G478"/>
    <mergeCell ref="J464:K464"/>
    <mergeCell ref="H464:I464"/>
    <mergeCell ref="A464:G464"/>
    <mergeCell ref="J468:K468"/>
    <mergeCell ref="H468:I468"/>
    <mergeCell ref="A468:G468"/>
    <mergeCell ref="B454:J454"/>
    <mergeCell ref="J456:K456"/>
    <mergeCell ref="H456:I456"/>
    <mergeCell ref="A456:G456"/>
    <mergeCell ref="A460:K460"/>
    <mergeCell ref="H462:I462"/>
    <mergeCell ref="J462:K462"/>
    <mergeCell ref="B437:J437"/>
    <mergeCell ref="H445:I445"/>
    <mergeCell ref="J445:K445"/>
    <mergeCell ref="H448:I448"/>
    <mergeCell ref="J448:K448"/>
    <mergeCell ref="H451:I451"/>
    <mergeCell ref="J451:K451"/>
    <mergeCell ref="B411:J411"/>
    <mergeCell ref="H420:I420"/>
    <mergeCell ref="J420:K420"/>
    <mergeCell ref="H432:I432"/>
    <mergeCell ref="J432:K432"/>
    <mergeCell ref="B435:J435"/>
    <mergeCell ref="H385:I385"/>
    <mergeCell ref="J385:K385"/>
    <mergeCell ref="H397:I397"/>
    <mergeCell ref="J397:K397"/>
    <mergeCell ref="H409:I409"/>
    <mergeCell ref="J409:K409"/>
    <mergeCell ref="H356:I356"/>
    <mergeCell ref="J356:K356"/>
    <mergeCell ref="H368:I368"/>
    <mergeCell ref="J368:K368"/>
    <mergeCell ref="H379:I379"/>
    <mergeCell ref="J379:K379"/>
    <mergeCell ref="H316:I316"/>
    <mergeCell ref="J316:K316"/>
    <mergeCell ref="H332:I332"/>
    <mergeCell ref="J332:K332"/>
    <mergeCell ref="H344:I344"/>
    <mergeCell ref="J344:K344"/>
    <mergeCell ref="H299:I299"/>
    <mergeCell ref="J299:K299"/>
    <mergeCell ref="H303:I303"/>
    <mergeCell ref="J303:K303"/>
    <mergeCell ref="B305:J305"/>
    <mergeCell ref="B311:J311"/>
    <mergeCell ref="H275:I275"/>
    <mergeCell ref="J275:K275"/>
    <mergeCell ref="H286:I286"/>
    <mergeCell ref="J286:K286"/>
    <mergeCell ref="H290:I290"/>
    <mergeCell ref="J290:K290"/>
    <mergeCell ref="H237:I237"/>
    <mergeCell ref="J237:K237"/>
    <mergeCell ref="H252:I252"/>
    <mergeCell ref="J252:K252"/>
    <mergeCell ref="B254:J254"/>
    <mergeCell ref="H264:I264"/>
    <mergeCell ref="J264:K264"/>
    <mergeCell ref="B197:J197"/>
    <mergeCell ref="H206:I206"/>
    <mergeCell ref="J206:K206"/>
    <mergeCell ref="H222:I222"/>
    <mergeCell ref="J222:K222"/>
    <mergeCell ref="B224:J224"/>
    <mergeCell ref="B171:J171"/>
    <mergeCell ref="H179:I179"/>
    <mergeCell ref="J179:K179"/>
    <mergeCell ref="H187:I187"/>
    <mergeCell ref="J187:K187"/>
    <mergeCell ref="H195:I195"/>
    <mergeCell ref="J195:K195"/>
    <mergeCell ref="B140:J140"/>
    <mergeCell ref="H155:I155"/>
    <mergeCell ref="J155:K155"/>
    <mergeCell ref="B157:J157"/>
    <mergeCell ref="H169:I169"/>
    <mergeCell ref="J169:K169"/>
    <mergeCell ref="H117:I117"/>
    <mergeCell ref="J117:K117"/>
    <mergeCell ref="B119:J119"/>
    <mergeCell ref="H129:I129"/>
    <mergeCell ref="J129:K129"/>
    <mergeCell ref="H138:I138"/>
    <mergeCell ref="J138:K138"/>
    <mergeCell ref="B85:J85"/>
    <mergeCell ref="H96:I96"/>
    <mergeCell ref="J96:K96"/>
    <mergeCell ref="B98:J98"/>
    <mergeCell ref="H108:I108"/>
    <mergeCell ref="J108:K108"/>
    <mergeCell ref="H62:I62"/>
    <mergeCell ref="J62:K62"/>
    <mergeCell ref="H73:I73"/>
    <mergeCell ref="J73:K73"/>
    <mergeCell ref="H83:I83"/>
    <mergeCell ref="J83:K83"/>
    <mergeCell ref="A31:K31"/>
    <mergeCell ref="B33:J33"/>
    <mergeCell ref="H43:I43"/>
    <mergeCell ref="J43:K43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D1D0-DEA3-4DB9-8375-66F5346684E6}">
  <dimension ref="A1:IK280"/>
  <sheetViews>
    <sheetView workbookViewId="0">
      <selection activeCell="A276" sqref="A276:AX27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275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B239</f>
        <v>275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02-01-01 БКТП 2х400 кВА. АС ТП.</v>
      </c>
      <c r="H18" s="2"/>
      <c r="I18" s="2"/>
      <c r="J18" s="2"/>
      <c r="K18" s="2"/>
      <c r="L18" s="2"/>
      <c r="M18" s="2"/>
      <c r="N18" s="2"/>
      <c r="O18" s="2">
        <f t="shared" ref="O18:AT18" si="1">O239</f>
        <v>17362776.77</v>
      </c>
      <c r="P18" s="2">
        <f t="shared" si="1"/>
        <v>17144469.440000001</v>
      </c>
      <c r="Q18" s="2">
        <f t="shared" si="1"/>
        <v>95582.96</v>
      </c>
      <c r="R18" s="2">
        <f t="shared" si="1"/>
        <v>35464.06</v>
      </c>
      <c r="S18" s="2">
        <f t="shared" si="1"/>
        <v>122724.37</v>
      </c>
      <c r="T18" s="2">
        <f t="shared" si="1"/>
        <v>0</v>
      </c>
      <c r="U18" s="2">
        <f t="shared" si="1"/>
        <v>226.59959761609997</v>
      </c>
      <c r="V18" s="2">
        <f t="shared" si="1"/>
        <v>0</v>
      </c>
      <c r="W18" s="2">
        <f t="shared" si="1"/>
        <v>0</v>
      </c>
      <c r="X18" s="2">
        <f t="shared" si="1"/>
        <v>112013.67</v>
      </c>
      <c r="Y18" s="2">
        <f t="shared" si="1"/>
        <v>56864.12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16765466.66</v>
      </c>
      <c r="AQ18" s="2">
        <f t="shared" si="1"/>
        <v>0</v>
      </c>
      <c r="AR18" s="2">
        <f t="shared" si="1"/>
        <v>17588397.039999999</v>
      </c>
      <c r="AS18" s="2">
        <f t="shared" si="1"/>
        <v>822930.38</v>
      </c>
      <c r="AT18" s="2">
        <f t="shared" si="1"/>
        <v>0</v>
      </c>
      <c r="AU18" s="2">
        <f t="shared" ref="AU18:BZ18" si="2">AU239</f>
        <v>0</v>
      </c>
      <c r="AV18" s="2">
        <f t="shared" si="2"/>
        <v>17144469.440000001</v>
      </c>
      <c r="AW18" s="2">
        <f t="shared" si="2"/>
        <v>379002.78</v>
      </c>
      <c r="AX18" s="2">
        <f t="shared" si="2"/>
        <v>0</v>
      </c>
      <c r="AY18" s="2">
        <f t="shared" si="2"/>
        <v>379002.78</v>
      </c>
      <c r="AZ18" s="2">
        <f t="shared" si="2"/>
        <v>16765466.66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ROW(A209)</f>
        <v>209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O209</f>
        <v>17362776.77</v>
      </c>
      <c r="P22" s="2">
        <f t="shared" si="8"/>
        <v>17144469.440000001</v>
      </c>
      <c r="Q22" s="2">
        <f t="shared" si="8"/>
        <v>95582.96</v>
      </c>
      <c r="R22" s="2">
        <f t="shared" si="8"/>
        <v>35464.06</v>
      </c>
      <c r="S22" s="2">
        <f t="shared" si="8"/>
        <v>122724.37</v>
      </c>
      <c r="T22" s="2">
        <f t="shared" si="8"/>
        <v>0</v>
      </c>
      <c r="U22" s="2">
        <f t="shared" si="8"/>
        <v>226.59959761609997</v>
      </c>
      <c r="V22" s="2">
        <f t="shared" si="8"/>
        <v>0</v>
      </c>
      <c r="W22" s="2">
        <f t="shared" si="8"/>
        <v>0</v>
      </c>
      <c r="X22" s="2">
        <f t="shared" si="8"/>
        <v>112013.67</v>
      </c>
      <c r="Y22" s="2">
        <f t="shared" si="8"/>
        <v>56864.12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16765466.66</v>
      </c>
      <c r="AQ22" s="2">
        <f t="shared" si="8"/>
        <v>0</v>
      </c>
      <c r="AR22" s="2">
        <f t="shared" si="8"/>
        <v>17588397.039999999</v>
      </c>
      <c r="AS22" s="2">
        <f t="shared" si="8"/>
        <v>822930.38</v>
      </c>
      <c r="AT22" s="2">
        <f t="shared" si="8"/>
        <v>0</v>
      </c>
      <c r="AU22" s="2">
        <f t="shared" ref="AU22:BZ22" si="9">AU209</f>
        <v>0</v>
      </c>
      <c r="AV22" s="2">
        <f t="shared" si="9"/>
        <v>17144469.440000001</v>
      </c>
      <c r="AW22" s="2">
        <f t="shared" si="9"/>
        <v>379002.78</v>
      </c>
      <c r="AX22" s="2">
        <f t="shared" si="9"/>
        <v>0</v>
      </c>
      <c r="AY22" s="2">
        <f t="shared" si="9"/>
        <v>379002.78</v>
      </c>
      <c r="AZ22" s="2">
        <f t="shared" si="9"/>
        <v>16765466.66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ROW(A142)</f>
        <v>142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B142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O142</f>
        <v>597310.11</v>
      </c>
      <c r="P26" s="2">
        <f t="shared" si="15"/>
        <v>379002.78</v>
      </c>
      <c r="Q26" s="2">
        <f t="shared" si="15"/>
        <v>95582.96</v>
      </c>
      <c r="R26" s="2">
        <f t="shared" si="15"/>
        <v>35464.06</v>
      </c>
      <c r="S26" s="2">
        <f t="shared" si="15"/>
        <v>122724.37</v>
      </c>
      <c r="T26" s="2">
        <f t="shared" si="15"/>
        <v>0</v>
      </c>
      <c r="U26" s="2">
        <f t="shared" si="15"/>
        <v>226.59959761609997</v>
      </c>
      <c r="V26" s="2">
        <f t="shared" si="15"/>
        <v>0</v>
      </c>
      <c r="W26" s="2">
        <f t="shared" si="15"/>
        <v>0</v>
      </c>
      <c r="X26" s="2">
        <f t="shared" si="15"/>
        <v>112013.67</v>
      </c>
      <c r="Y26" s="2">
        <f t="shared" si="15"/>
        <v>56864.12</v>
      </c>
      <c r="Z26" s="2">
        <f t="shared" si="15"/>
        <v>0</v>
      </c>
      <c r="AA26" s="2">
        <f t="shared" si="15"/>
        <v>0</v>
      </c>
      <c r="AB26" s="2">
        <f t="shared" si="15"/>
        <v>597310.11</v>
      </c>
      <c r="AC26" s="2">
        <f t="shared" si="15"/>
        <v>379002.78</v>
      </c>
      <c r="AD26" s="2">
        <f t="shared" si="15"/>
        <v>95582.96</v>
      </c>
      <c r="AE26" s="2">
        <f t="shared" si="15"/>
        <v>35464.06</v>
      </c>
      <c r="AF26" s="2">
        <f t="shared" si="15"/>
        <v>122724.37</v>
      </c>
      <c r="AG26" s="2">
        <f t="shared" si="15"/>
        <v>0</v>
      </c>
      <c r="AH26" s="2">
        <f t="shared" si="15"/>
        <v>226.59959761609997</v>
      </c>
      <c r="AI26" s="2">
        <f t="shared" si="15"/>
        <v>0</v>
      </c>
      <c r="AJ26" s="2">
        <f t="shared" si="15"/>
        <v>0</v>
      </c>
      <c r="AK26" s="2">
        <f t="shared" si="15"/>
        <v>112013.67</v>
      </c>
      <c r="AL26" s="2">
        <f t="shared" si="15"/>
        <v>56864.12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822930.38</v>
      </c>
      <c r="AS26" s="2">
        <f t="shared" si="15"/>
        <v>822930.38</v>
      </c>
      <c r="AT26" s="2">
        <f t="shared" si="15"/>
        <v>0</v>
      </c>
      <c r="AU26" s="2">
        <f t="shared" ref="AU26:BZ26" si="16">AU142</f>
        <v>0</v>
      </c>
      <c r="AV26" s="2">
        <f t="shared" si="16"/>
        <v>379002.78</v>
      </c>
      <c r="AW26" s="2">
        <f t="shared" si="16"/>
        <v>379002.78</v>
      </c>
      <c r="AX26" s="2">
        <f t="shared" si="16"/>
        <v>0</v>
      </c>
      <c r="AY26" s="2">
        <f t="shared" si="16"/>
        <v>379002.78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CA142</f>
        <v>822930.38</v>
      </c>
      <c r="CB26" s="2">
        <f t="shared" si="17"/>
        <v>822930.38</v>
      </c>
      <c r="CC26" s="2">
        <f t="shared" si="17"/>
        <v>0</v>
      </c>
      <c r="CD26" s="2">
        <f t="shared" si="17"/>
        <v>0</v>
      </c>
      <c r="CE26" s="2">
        <f t="shared" si="17"/>
        <v>379002.78</v>
      </c>
      <c r="CF26" s="2">
        <f t="shared" si="17"/>
        <v>379002.78</v>
      </c>
      <c r="CG26" s="2">
        <f t="shared" si="17"/>
        <v>0</v>
      </c>
      <c r="CH26" s="2">
        <f t="shared" si="17"/>
        <v>379002.78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ROW(SmtRes!A3)</f>
        <v>3</v>
      </c>
      <c r="E29" t="s">
        <v>21</v>
      </c>
      <c r="F29" t="s">
        <v>22</v>
      </c>
      <c r="G29" t="s">
        <v>23</v>
      </c>
      <c r="H29" t="s">
        <v>24</v>
      </c>
      <c r="I29">
        <f>ROUND(83.49/100,9)</f>
        <v>0.83489999999999998</v>
      </c>
      <c r="J29">
        <v>0</v>
      </c>
      <c r="K29">
        <f>ROUND(83.49/100,9)</f>
        <v>0.83489999999999998</v>
      </c>
      <c r="O29">
        <f>ROUND(CP29,2)</f>
        <v>12630.69</v>
      </c>
      <c r="P29">
        <f>ROUND((ROUND((AC29*AW29*I29),2)*BC29),2)</f>
        <v>0</v>
      </c>
      <c r="Q29">
        <f>(ROUND((ROUND((((ET29*1.1))*AV29*I29),2)*BB29),2)+ROUND((ROUND(((AE29-((EU29*1.1)))*AV29*I29),2)*BS29),2))</f>
        <v>12082.32</v>
      </c>
      <c r="R29">
        <f>ROUND((ROUND((AE29*AV29*I29),2)*BS29),2)</f>
        <v>3280.9</v>
      </c>
      <c r="S29">
        <f>ROUND((ROUND((AF29*AV29*I29),2)*BA29),2)</f>
        <v>548.37</v>
      </c>
      <c r="T29">
        <f>ROUND(CU29*I29,2)</f>
        <v>0</v>
      </c>
      <c r="U29">
        <f>CV29*I29</f>
        <v>1.1494569240000001</v>
      </c>
      <c r="V29">
        <f>CW29*I29</f>
        <v>0</v>
      </c>
      <c r="W29">
        <f>ROUND(CX29*I29,2)</f>
        <v>0</v>
      </c>
      <c r="X29">
        <f t="shared" ref="X29:Y33" si="21">ROUND(CY29,2)</f>
        <v>515.47</v>
      </c>
      <c r="Y29">
        <f t="shared" si="21"/>
        <v>279.67</v>
      </c>
      <c r="AA29">
        <v>59509502</v>
      </c>
      <c r="AB29">
        <f>ROUND((AC29+AD29+AF29),6)</f>
        <v>970.77200000000005</v>
      </c>
      <c r="AC29">
        <f>ROUND((ES29),6)</f>
        <v>0</v>
      </c>
      <c r="AD29">
        <f>ROUND(((((ET29*1.1))-((EU29*1.1)))+AE29),6)</f>
        <v>958.96900000000005</v>
      </c>
      <c r="AE29">
        <f t="shared" ref="AE29:AF31" si="22">ROUND(((EU29*1.1)),6)</f>
        <v>70.641999999999996</v>
      </c>
      <c r="AF29">
        <f t="shared" si="22"/>
        <v>11.803000000000001</v>
      </c>
      <c r="AG29">
        <f>ROUND((AP29),6)</f>
        <v>0</v>
      </c>
      <c r="AH29">
        <f t="shared" ref="AH29:AI31" si="23">((EW29*1.1))</f>
        <v>1.1550000000000002</v>
      </c>
      <c r="AI29">
        <f t="shared" si="23"/>
        <v>0</v>
      </c>
      <c r="AJ29">
        <f>(AS29)</f>
        <v>0</v>
      </c>
      <c r="AK29">
        <v>882.52</v>
      </c>
      <c r="AL29">
        <v>0</v>
      </c>
      <c r="AM29">
        <v>871.79</v>
      </c>
      <c r="AN29">
        <v>64.22</v>
      </c>
      <c r="AO29">
        <v>10.73</v>
      </c>
      <c r="AP29">
        <v>0</v>
      </c>
      <c r="AQ29">
        <v>1.05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46.67</v>
      </c>
      <c r="BB29">
        <v>12.66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2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683</v>
      </c>
      <c r="CO29">
        <v>0</v>
      </c>
      <c r="CP29">
        <f>(P29+Q29+S29)</f>
        <v>12630.69</v>
      </c>
      <c r="CQ29">
        <f>ROUND((ROUND((AC29*AW29*1),2)*BC29),2)</f>
        <v>0</v>
      </c>
      <c r="CR29">
        <f>(ROUND((ROUND((((ET29*1.1))*AV29*1),2)*BB29),2)+ROUND((ROUND(((AE29-((EU29*1.1)))*AV29*1),2)*BS29),2))</f>
        <v>14471.52</v>
      </c>
      <c r="CS29">
        <f>ROUND((ROUND((AE29*AV29*1),2)*BS29),2)</f>
        <v>3930.08</v>
      </c>
      <c r="CT29">
        <f>ROUND((ROUND((AF29*AV29*1),2)*BA29),2)</f>
        <v>656.65</v>
      </c>
      <c r="CU29">
        <f>AG29</f>
        <v>0</v>
      </c>
      <c r="CV29">
        <f>(AH29*AV29)</f>
        <v>1.3767600000000002</v>
      </c>
      <c r="CW29">
        <f t="shared" ref="CW29:CX33" si="24">AI29</f>
        <v>0</v>
      </c>
      <c r="CX29">
        <f t="shared" si="24"/>
        <v>0</v>
      </c>
      <c r="CY29">
        <f>S29*(BZ29/100)</f>
        <v>515.46780000000001</v>
      </c>
      <c r="CZ29">
        <f>S29*(CA29/100)</f>
        <v>279.6687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58831441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2</v>
      </c>
      <c r="EL29" t="s">
        <v>27</v>
      </c>
      <c r="EM29" t="s">
        <v>28</v>
      </c>
      <c r="EO29" t="s">
        <v>29</v>
      </c>
      <c r="EQ29">
        <v>0</v>
      </c>
      <c r="ER29">
        <v>882.52</v>
      </c>
      <c r="ES29">
        <v>0</v>
      </c>
      <c r="ET29">
        <v>871.79</v>
      </c>
      <c r="EU29">
        <v>64.22</v>
      </c>
      <c r="EV29">
        <v>10.73</v>
      </c>
      <c r="EW29">
        <v>1.05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-50586884</v>
      </c>
      <c r="GG29">
        <v>2</v>
      </c>
      <c r="GH29">
        <v>1</v>
      </c>
      <c r="GI29">
        <v>2</v>
      </c>
      <c r="GJ29">
        <v>0</v>
      </c>
      <c r="GK29">
        <f>ROUND(R29*(R12)/100,2)</f>
        <v>5249.44</v>
      </c>
      <c r="GL29">
        <f>ROUND(IF(AND(BH29=3,BI29=3,FS29&lt;&gt;0),P29,0),2)</f>
        <v>0</v>
      </c>
      <c r="GM29">
        <f>ROUND(O29+X29+Y29+GK29,2)+GX29</f>
        <v>18675.27</v>
      </c>
      <c r="GN29">
        <f>IF(OR(BI29=0,BI29=1),GM29-GX29,0)</f>
        <v>18675.27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E30" t="s">
        <v>30</v>
      </c>
      <c r="F30" t="s">
        <v>31</v>
      </c>
      <c r="G30" t="s">
        <v>32</v>
      </c>
      <c r="H30" t="s">
        <v>24</v>
      </c>
      <c r="I30">
        <f>ROUND(36.05/100,9)</f>
        <v>0.36049999999999999</v>
      </c>
      <c r="J30">
        <v>0</v>
      </c>
      <c r="K30">
        <f>ROUND(36.05/100,9)</f>
        <v>0.36049999999999999</v>
      </c>
      <c r="O30">
        <f>ROUND(CP30,2)</f>
        <v>3916.4</v>
      </c>
      <c r="P30">
        <f>ROUND((ROUND((AC30*AW30*I30),2)*BC30),2)</f>
        <v>0</v>
      </c>
      <c r="Q30">
        <f>(ROUND((ROUND((((ET30*1.1))*AV30*I30),2)*BB30),2)+ROUND((ROUND(((AE30-((EU30*1.1)))*AV30*I30),2)*BS30),2))</f>
        <v>3706.85</v>
      </c>
      <c r="R30">
        <f>ROUND((ROUND((AE30*AV30*I30),2)*BS30),2)</f>
        <v>956.27</v>
      </c>
      <c r="S30">
        <f>ROUND((ROUND((AF30*AV30*I30),2)*BA30),2)</f>
        <v>209.55</v>
      </c>
      <c r="T30">
        <f>ROUND(CU30*I30,2)</f>
        <v>0</v>
      </c>
      <c r="U30">
        <f>CV30*I30</f>
        <v>0.43959946799999999</v>
      </c>
      <c r="V30">
        <f>CW30*I30</f>
        <v>0</v>
      </c>
      <c r="W30">
        <f>ROUND(CX30*I30,2)</f>
        <v>0</v>
      </c>
      <c r="X30">
        <f t="shared" si="21"/>
        <v>196.98</v>
      </c>
      <c r="Y30">
        <f t="shared" si="21"/>
        <v>106.87</v>
      </c>
      <c r="AA30">
        <v>59509502</v>
      </c>
      <c r="AB30">
        <f>ROUND((AC30+AD30+AF30),6)</f>
        <v>702.75699999999995</v>
      </c>
      <c r="AC30">
        <f>ROUND((ES30),6)</f>
        <v>0</v>
      </c>
      <c r="AD30">
        <f>ROUND(((((ET30*1.1))-((EU30*1.1)))+AE30),6)</f>
        <v>692.30700000000002</v>
      </c>
      <c r="AE30">
        <f t="shared" si="22"/>
        <v>47.685000000000002</v>
      </c>
      <c r="AF30">
        <f t="shared" si="22"/>
        <v>10.45</v>
      </c>
      <c r="AG30">
        <f>ROUND((AP30),6)</f>
        <v>0</v>
      </c>
      <c r="AH30">
        <f t="shared" si="23"/>
        <v>1.0230000000000001</v>
      </c>
      <c r="AI30">
        <f t="shared" si="23"/>
        <v>0</v>
      </c>
      <c r="AJ30">
        <f>(AS30)</f>
        <v>0</v>
      </c>
      <c r="AK30">
        <v>638.87</v>
      </c>
      <c r="AL30">
        <v>0</v>
      </c>
      <c r="AM30">
        <v>629.37</v>
      </c>
      <c r="AN30">
        <v>43.35</v>
      </c>
      <c r="AO30">
        <v>9.5</v>
      </c>
      <c r="AP30">
        <v>0</v>
      </c>
      <c r="AQ30">
        <v>0.93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12.46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2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683</v>
      </c>
      <c r="CO30">
        <v>0</v>
      </c>
      <c r="CP30">
        <f>(P30+Q30+S30)</f>
        <v>3916.4</v>
      </c>
      <c r="CQ30">
        <f>ROUND((ROUND((AC30*AW30*1),2)*BC30),2)</f>
        <v>0</v>
      </c>
      <c r="CR30">
        <f>(ROUND((ROUND((((ET30*1.1))*AV30*1),2)*BB30),2)+ROUND((ROUND(((AE30-((EU30*1.1)))*AV30*1),2)*BS30),2))</f>
        <v>10282.370000000001</v>
      </c>
      <c r="CS30">
        <f>ROUND((ROUND((AE30*AV30*1),2)*BS30),2)</f>
        <v>2652.72</v>
      </c>
      <c r="CT30">
        <f>ROUND((ROUND((AF30*AV30*1),2)*BA30),2)</f>
        <v>581.51</v>
      </c>
      <c r="CU30">
        <f>AG30</f>
        <v>0</v>
      </c>
      <c r="CV30">
        <f>(AH30*AV30)</f>
        <v>1.2194160000000001</v>
      </c>
      <c r="CW30">
        <f t="shared" si="24"/>
        <v>0</v>
      </c>
      <c r="CX30">
        <f t="shared" si="24"/>
        <v>0</v>
      </c>
      <c r="CY30">
        <f>S30*(BZ30/100)</f>
        <v>196.977</v>
      </c>
      <c r="CZ30">
        <f>S30*(CA30/100)</f>
        <v>106.87050000000001</v>
      </c>
      <c r="DC30" t="s">
        <v>3</v>
      </c>
      <c r="DD30" t="s">
        <v>3</v>
      </c>
      <c r="DE30" t="s">
        <v>26</v>
      </c>
      <c r="DF30" t="s">
        <v>26</v>
      </c>
      <c r="DG30" t="s">
        <v>26</v>
      </c>
      <c r="DH30" t="s">
        <v>3</v>
      </c>
      <c r="DI30" t="s">
        <v>26</v>
      </c>
      <c r="DJ30" t="s">
        <v>26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58831441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27</v>
      </c>
      <c r="EM30" t="s">
        <v>28</v>
      </c>
      <c r="EO30" t="s">
        <v>29</v>
      </c>
      <c r="EQ30">
        <v>0</v>
      </c>
      <c r="ER30">
        <v>638.87</v>
      </c>
      <c r="ES30">
        <v>0</v>
      </c>
      <c r="ET30">
        <v>629.37</v>
      </c>
      <c r="EU30">
        <v>43.35</v>
      </c>
      <c r="EV30">
        <v>9.5</v>
      </c>
      <c r="EW30">
        <v>0.93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947280180</v>
      </c>
      <c r="GG30">
        <v>2</v>
      </c>
      <c r="GH30">
        <v>1</v>
      </c>
      <c r="GI30">
        <v>2</v>
      </c>
      <c r="GJ30">
        <v>0</v>
      </c>
      <c r="GK30">
        <f>ROUND(R30*(R12)/100,2)</f>
        <v>1530.03</v>
      </c>
      <c r="GL30">
        <f>ROUND(IF(AND(BH30=3,BI30=3,FS30&lt;&gt;0),P30,0),2)</f>
        <v>0</v>
      </c>
      <c r="GM30">
        <f>ROUND(O30+X30+Y30+GK30,2)+GX30</f>
        <v>5750.28</v>
      </c>
      <c r="GN30">
        <f>IF(OR(BI30=0,BI30=1),GM30-GX30,0)</f>
        <v>5750.28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ROW(SmtRes!A6)</f>
        <v>6</v>
      </c>
      <c r="E31" t="s">
        <v>34</v>
      </c>
      <c r="F31" t="s">
        <v>35</v>
      </c>
      <c r="G31" t="s">
        <v>36</v>
      </c>
      <c r="H31" t="s">
        <v>24</v>
      </c>
      <c r="I31">
        <f>ROUND((154.97-33.31)/100-I29-I30,9)</f>
        <v>2.12E-2</v>
      </c>
      <c r="J31">
        <v>0</v>
      </c>
      <c r="K31">
        <f>ROUND((154.97-33.31)/100-I29-I30,9)</f>
        <v>2.12E-2</v>
      </c>
      <c r="O31">
        <f>ROUND(CP31,2)</f>
        <v>2774.53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2774.53</v>
      </c>
      <c r="T31">
        <f>ROUND(CU31*I31,2)</f>
        <v>0</v>
      </c>
      <c r="U31">
        <f>CV31*I31</f>
        <v>5.6082174720000006</v>
      </c>
      <c r="V31">
        <f>CW31*I31</f>
        <v>0</v>
      </c>
      <c r="W31">
        <f>ROUND(CX31*I31,2)</f>
        <v>0</v>
      </c>
      <c r="X31">
        <f t="shared" si="21"/>
        <v>2413.84</v>
      </c>
      <c r="Y31">
        <f t="shared" si="21"/>
        <v>1137.56</v>
      </c>
      <c r="AA31">
        <v>59509502</v>
      </c>
      <c r="AB31">
        <f>ROUND((AC31+AD31+AF31),6)</f>
        <v>2246.8820000000001</v>
      </c>
      <c r="AC31">
        <f>ROUND((ES31),6)</f>
        <v>0</v>
      </c>
      <c r="AD31">
        <f>ROUND(((((ET31*1.1))-((EU31*1.1)))+AE31),6)</f>
        <v>0</v>
      </c>
      <c r="AE31">
        <f t="shared" si="22"/>
        <v>0</v>
      </c>
      <c r="AF31">
        <f t="shared" si="22"/>
        <v>2246.8820000000001</v>
      </c>
      <c r="AG31">
        <f>ROUND((AP31),6)</f>
        <v>0</v>
      </c>
      <c r="AH31">
        <f t="shared" si="23"/>
        <v>211.97</v>
      </c>
      <c r="AI31">
        <f t="shared" si="23"/>
        <v>0</v>
      </c>
      <c r="AJ31">
        <f>(AS31)</f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16</v>
      </c>
      <c r="BN31">
        <v>0</v>
      </c>
      <c r="BO31" t="s">
        <v>35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683</v>
      </c>
      <c r="CO31">
        <v>0</v>
      </c>
      <c r="CP31">
        <f>(P31+Q31+S31)</f>
        <v>2774.53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130867.81</v>
      </c>
      <c r="CU31">
        <f>AG31</f>
        <v>0</v>
      </c>
      <c r="CV31">
        <f>(AH31*AV31)</f>
        <v>264.53856000000002</v>
      </c>
      <c r="CW31">
        <f t="shared" si="24"/>
        <v>0</v>
      </c>
      <c r="CX31">
        <f t="shared" si="24"/>
        <v>0</v>
      </c>
      <c r="CY31">
        <f>S31*(BZ31/100)</f>
        <v>2413.8411000000001</v>
      </c>
      <c r="CZ31">
        <f>S31*(CA31/100)</f>
        <v>1137.5572999999999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58831455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38</v>
      </c>
      <c r="EM31" t="s">
        <v>39</v>
      </c>
      <c r="EO31" t="s">
        <v>29</v>
      </c>
      <c r="EQ31">
        <v>0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-739433044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6325.93</v>
      </c>
      <c r="GN31">
        <f>IF(OR(BI31=0,BI31=1),GM31-GX31,0)</f>
        <v>6325.93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ROW(SmtRes!A8)</f>
        <v>8</v>
      </c>
      <c r="E32" t="s">
        <v>40</v>
      </c>
      <c r="F32" t="s">
        <v>31</v>
      </c>
      <c r="G32" t="s">
        <v>41</v>
      </c>
      <c r="H32" t="s">
        <v>24</v>
      </c>
      <c r="I32">
        <f>ROUND(36.05/100,9)</f>
        <v>0.36049999999999999</v>
      </c>
      <c r="J32">
        <v>0</v>
      </c>
      <c r="K32">
        <f>ROUND(36.05/100,9)</f>
        <v>0.36049999999999999</v>
      </c>
      <c r="O32">
        <f>ROUND(CP32,2)</f>
        <v>3441.18</v>
      </c>
      <c r="P32">
        <f>ROUND((ROUND((AC32*AW32*I32),2)*BC32),2)</f>
        <v>0</v>
      </c>
      <c r="Q32">
        <f>(ROUND((ROUND(((((ET32*1.1)*0.9))*AV32*I32),2)*BB32),2)+ROUND((ROUND(((AE32-(((EU32*1.1)*0.9)))*AV32*I32),2)*BS32),2))</f>
        <v>3336.17</v>
      </c>
      <c r="R32">
        <f>ROUND((ROUND((AE32*AV32*I32),2)*BS32),2)</f>
        <v>860.59</v>
      </c>
      <c r="S32">
        <f>ROUND((ROUND((AF32*AV32*I32),2)*BA32),2)</f>
        <v>105.01</v>
      </c>
      <c r="T32">
        <f>ROUND(CU32*I32,2)</f>
        <v>0</v>
      </c>
      <c r="U32">
        <f>CV32*I32</f>
        <v>0.219799734</v>
      </c>
      <c r="V32">
        <f>CW32*I32</f>
        <v>0</v>
      </c>
      <c r="W32">
        <f>ROUND(CX32*I32,2)</f>
        <v>0</v>
      </c>
      <c r="X32">
        <f t="shared" si="21"/>
        <v>98.71</v>
      </c>
      <c r="Y32">
        <f t="shared" si="21"/>
        <v>53.56</v>
      </c>
      <c r="AA32">
        <v>59509502</v>
      </c>
      <c r="AB32">
        <f>ROUND((AC32+AD32+AF32),6)</f>
        <v>628.30129999999997</v>
      </c>
      <c r="AC32">
        <f>ROUND(((ES32*1)),6)</f>
        <v>0</v>
      </c>
      <c r="AD32">
        <f>ROUND((((((ET32*1.1)*0.9))-(((EU32*1.1)*0.9)))+AE32),6)</f>
        <v>623.07629999999995</v>
      </c>
      <c r="AE32">
        <f>ROUND((((EU32*1.1)*0.9)),6)</f>
        <v>42.916499999999999</v>
      </c>
      <c r="AF32">
        <f>ROUND((((EV32*1.1)*0.5)),6)</f>
        <v>5.2249999999999996</v>
      </c>
      <c r="AG32">
        <f>ROUND((AP32),6)</f>
        <v>0</v>
      </c>
      <c r="AH32">
        <f>(((EW32*1.1)*0.5))</f>
        <v>0.51150000000000007</v>
      </c>
      <c r="AI32">
        <f>(((EX32*1.1)*0.9))</f>
        <v>0</v>
      </c>
      <c r="AJ32">
        <f>(AS32)</f>
        <v>0</v>
      </c>
      <c r="AK32">
        <v>638.87</v>
      </c>
      <c r="AL32">
        <v>0</v>
      </c>
      <c r="AM32">
        <v>629.37</v>
      </c>
      <c r="AN32">
        <v>43.35</v>
      </c>
      <c r="AO32">
        <v>9.5</v>
      </c>
      <c r="AP32">
        <v>0</v>
      </c>
      <c r="AQ32">
        <v>0.93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46.67</v>
      </c>
      <c r="BB32">
        <v>12.46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33</v>
      </c>
      <c r="BM32">
        <v>2</v>
      </c>
      <c r="BN32">
        <v>0</v>
      </c>
      <c r="BO32" t="s">
        <v>31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684</v>
      </c>
      <c r="CO32">
        <v>0</v>
      </c>
      <c r="CP32">
        <f>(P32+Q32+S32)</f>
        <v>3441.1800000000003</v>
      </c>
      <c r="CQ32">
        <f>ROUND((ROUND((AC32*AW32*1),2)*BC32),2)</f>
        <v>0</v>
      </c>
      <c r="CR32">
        <f>(ROUND((ROUND(((((ET32*1.1)*0.9))*AV32*1),2)*BB32),2)+ROUND((ROUND(((AE32-(((EU32*1.1)*0.9)))*AV32*1),2)*BS32),2))</f>
        <v>9254.17</v>
      </c>
      <c r="CS32">
        <f>ROUND((ROUND((AE32*AV32*1),2)*BS32),2)</f>
        <v>2387.64</v>
      </c>
      <c r="CT32">
        <f>ROUND((ROUND((AF32*AV32*1),2)*BA32),2)</f>
        <v>290.75</v>
      </c>
      <c r="CU32">
        <f>AG32</f>
        <v>0</v>
      </c>
      <c r="CV32">
        <f>(AH32*AV32)</f>
        <v>0.60970800000000003</v>
      </c>
      <c r="CW32">
        <f t="shared" si="24"/>
        <v>0</v>
      </c>
      <c r="CX32">
        <f t="shared" si="24"/>
        <v>0</v>
      </c>
      <c r="CY32">
        <f>S32*(BZ32/100)</f>
        <v>98.709400000000002</v>
      </c>
      <c r="CZ32">
        <f>S32*(CA32/100)</f>
        <v>53.555100000000003</v>
      </c>
      <c r="DC32" t="s">
        <v>3</v>
      </c>
      <c r="DD32" t="s">
        <v>42</v>
      </c>
      <c r="DE32" t="s">
        <v>43</v>
      </c>
      <c r="DF32" t="s">
        <v>43</v>
      </c>
      <c r="DG32" t="s">
        <v>44</v>
      </c>
      <c r="DH32" t="s">
        <v>3</v>
      </c>
      <c r="DI32" t="s">
        <v>44</v>
      </c>
      <c r="DJ32" t="s">
        <v>43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58831441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27</v>
      </c>
      <c r="EM32" t="s">
        <v>28</v>
      </c>
      <c r="EO32" t="s">
        <v>45</v>
      </c>
      <c r="EQ32">
        <v>0</v>
      </c>
      <c r="ER32">
        <v>638.87</v>
      </c>
      <c r="ES32">
        <v>0</v>
      </c>
      <c r="ET32">
        <v>629.37</v>
      </c>
      <c r="EU32">
        <v>43.35</v>
      </c>
      <c r="EV32">
        <v>9.5</v>
      </c>
      <c r="EW32">
        <v>0.93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-1028607265</v>
      </c>
      <c r="GG32">
        <v>2</v>
      </c>
      <c r="GH32">
        <v>1</v>
      </c>
      <c r="GI32">
        <v>2</v>
      </c>
      <c r="GJ32">
        <v>0</v>
      </c>
      <c r="GK32">
        <f>ROUND(R32*(R12)/100,2)</f>
        <v>1376.94</v>
      </c>
      <c r="GL32">
        <f>ROUND(IF(AND(BH32=3,BI32=3,FS32&lt;&gt;0),P32,0),2)</f>
        <v>0</v>
      </c>
      <c r="GM32">
        <f>ROUND(O32+X32+Y32+GK32,2)+GX32</f>
        <v>4970.3900000000003</v>
      </c>
      <c r="GN32">
        <f>IF(OR(BI32=0,BI32=1),GM32-GX32,0)</f>
        <v>4970.3900000000003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ROW(SmtRes!A11)</f>
        <v>11</v>
      </c>
      <c r="E33" t="s">
        <v>46</v>
      </c>
      <c r="F33" t="s">
        <v>47</v>
      </c>
      <c r="G33" t="s">
        <v>48</v>
      </c>
      <c r="H33" t="s">
        <v>49</v>
      </c>
      <c r="I33">
        <f>ROUND(I32,9)</f>
        <v>0.36049999999999999</v>
      </c>
      <c r="J33">
        <v>0</v>
      </c>
      <c r="K33">
        <f>ROUND(I32,9)</f>
        <v>0.36049999999999999</v>
      </c>
      <c r="O33">
        <f>ROUND(CP33,2)</f>
        <v>6299.61</v>
      </c>
      <c r="P33">
        <f>ROUND((ROUND((AC33*AW33*I33),2)*BC33),2)</f>
        <v>0</v>
      </c>
      <c r="Q33">
        <f>(ROUND((ROUND((((ET33*1.1))*AV33*I33),2)*BB33),2)+ROUND((ROUND(((AE33-((EU33*1.1)))*AV33*I33),2)*BS33),2))</f>
        <v>3960.04</v>
      </c>
      <c r="R33">
        <f>ROUND((ROUND((AE33*AV33*I33),2)*BS33),2)</f>
        <v>2567.7800000000002</v>
      </c>
      <c r="S33">
        <f>ROUND((ROUND((AF33*AV33*I33),2)*BA33),2)</f>
        <v>2339.5700000000002</v>
      </c>
      <c r="T33">
        <f>ROUND(CU33*I33,2)</f>
        <v>0</v>
      </c>
      <c r="U33">
        <f>CV33*I33</f>
        <v>4.48402878</v>
      </c>
      <c r="V33">
        <f>CW33*I33</f>
        <v>0</v>
      </c>
      <c r="W33">
        <f>ROUND(CX33*I33,2)</f>
        <v>0</v>
      </c>
      <c r="X33">
        <f t="shared" si="21"/>
        <v>2199.1999999999998</v>
      </c>
      <c r="Y33">
        <f t="shared" si="21"/>
        <v>1193.18</v>
      </c>
      <c r="AA33">
        <v>59509502</v>
      </c>
      <c r="AB33">
        <f>ROUND((AC33+AD33+AF33),6)</f>
        <v>613.87699999999995</v>
      </c>
      <c r="AC33">
        <f>ROUND((ES33),6)</f>
        <v>0</v>
      </c>
      <c r="AD33">
        <f>ROUND(((((ET33*1.1))-((EU33*1.1)))+AE33),6)</f>
        <v>481.06299999999999</v>
      </c>
      <c r="AE33">
        <f>ROUND(((EU33*1.1)),6)</f>
        <v>145.761</v>
      </c>
      <c r="AF33">
        <f>ROUND(((EV33*1.1)),6)</f>
        <v>132.81399999999999</v>
      </c>
      <c r="AG33">
        <f>ROUND((AP33),6)</f>
        <v>0</v>
      </c>
      <c r="AH33">
        <f>((EW33*1.1))</f>
        <v>11.880000000000003</v>
      </c>
      <c r="AI33">
        <f>((EX33*1.1))</f>
        <v>0</v>
      </c>
      <c r="AJ33">
        <f>(AS33)</f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46.67</v>
      </c>
      <c r="BB33">
        <v>21.81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50</v>
      </c>
      <c r="BM33">
        <v>10</v>
      </c>
      <c r="BN33">
        <v>0</v>
      </c>
      <c r="BO33" t="s">
        <v>47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683</v>
      </c>
      <c r="CO33">
        <v>0</v>
      </c>
      <c r="CP33">
        <f>(P33+Q33+S33)</f>
        <v>6299.6100000000006</v>
      </c>
      <c r="CQ33">
        <f>ROUND((ROUND((AC33*AW33*1),2)*BC33),2)</f>
        <v>0</v>
      </c>
      <c r="CR33">
        <f>(ROUND((ROUND((((ET33*1.1))*AV33*1),2)*BB33),2)+ROUND((ROUND(((AE33-((EU33*1.1)))*AV33*1),2)*BS33),2))</f>
        <v>10985.04</v>
      </c>
      <c r="CS33">
        <f>ROUND((ROUND((AE33*AV33*1),2)*BS33),2)</f>
        <v>7122.31</v>
      </c>
      <c r="CT33">
        <f>ROUND((ROUND((AF33*AV33*1),2)*BA33),2)</f>
        <v>6489.93</v>
      </c>
      <c r="CU33">
        <f>AG33</f>
        <v>0</v>
      </c>
      <c r="CV33">
        <f>(AH33*AV33)</f>
        <v>12.438360000000001</v>
      </c>
      <c r="CW33">
        <f t="shared" si="24"/>
        <v>0</v>
      </c>
      <c r="CX33">
        <f t="shared" si="24"/>
        <v>0</v>
      </c>
      <c r="CY33">
        <f>S33*(BZ33/100)</f>
        <v>2199.1958</v>
      </c>
      <c r="CZ33">
        <f>S33*(CA33/100)</f>
        <v>1193.1807000000001</v>
      </c>
      <c r="DC33" t="s">
        <v>3</v>
      </c>
      <c r="DD33" t="s">
        <v>3</v>
      </c>
      <c r="DE33" t="s">
        <v>26</v>
      </c>
      <c r="DF33" t="s">
        <v>26</v>
      </c>
      <c r="DG33" t="s">
        <v>26</v>
      </c>
      <c r="DH33" t="s">
        <v>3</v>
      </c>
      <c r="DI33" t="s">
        <v>26</v>
      </c>
      <c r="DJ33" t="s">
        <v>26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49</v>
      </c>
      <c r="DW33" t="s">
        <v>49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58831449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10</v>
      </c>
      <c r="EL33" t="s">
        <v>51</v>
      </c>
      <c r="EM33" t="s">
        <v>52</v>
      </c>
      <c r="EO33" t="s">
        <v>29</v>
      </c>
      <c r="EQ33">
        <v>0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-434769968</v>
      </c>
      <c r="GG33">
        <v>2</v>
      </c>
      <c r="GH33">
        <v>1</v>
      </c>
      <c r="GI33">
        <v>2</v>
      </c>
      <c r="GJ33">
        <v>0</v>
      </c>
      <c r="GK33">
        <f>ROUND(R33*(R12)/100,2)</f>
        <v>4108.45</v>
      </c>
      <c r="GL33">
        <f>ROUND(IF(AND(BH33=3,BI33=3,FS33&lt;&gt;0),P33,0),2)</f>
        <v>0</v>
      </c>
      <c r="GM33">
        <f>ROUND(O33+X33+Y33+GK33,2)+GX33</f>
        <v>13800.44</v>
      </c>
      <c r="GN33">
        <f>IF(OR(BI33=0,BI33=1),GM33-GX33,0)</f>
        <v>13800.44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19</v>
      </c>
      <c r="B34">
        <v>1</v>
      </c>
      <c r="F34" t="s">
        <v>3</v>
      </c>
      <c r="G34" t="s">
        <v>53</v>
      </c>
      <c r="H34" t="s">
        <v>3</v>
      </c>
      <c r="AA34">
        <v>1</v>
      </c>
      <c r="IK34">
        <v>0</v>
      </c>
    </row>
    <row r="35" spans="1:245" x14ac:dyDescent="0.25">
      <c r="A35">
        <v>17</v>
      </c>
      <c r="B35">
        <v>1</v>
      </c>
      <c r="C35">
        <f>ROW(SmtRes!A18)</f>
        <v>18</v>
      </c>
      <c r="E35" t="s">
        <v>54</v>
      </c>
      <c r="F35" t="s">
        <v>55</v>
      </c>
      <c r="G35" t="s">
        <v>56</v>
      </c>
      <c r="H35" t="s">
        <v>57</v>
      </c>
      <c r="I35">
        <v>30.21</v>
      </c>
      <c r="J35">
        <v>0</v>
      </c>
      <c r="K35">
        <v>30.21</v>
      </c>
      <c r="O35">
        <f>ROUND(CP35,2)</f>
        <v>23876.06</v>
      </c>
      <c r="P35">
        <f>ROUND((ROUND((AC35*AW35*I35),2)*BC35),2)</f>
        <v>226.45</v>
      </c>
      <c r="Q35">
        <f>(ROUND((ROUND((((ET35*1.1))*AV35*I35),2)*BB35),2)+ROUND((ROUND(((AE35-((EU35*1.1)))*AV35*I35),2)*BS35),2))</f>
        <v>10464.4</v>
      </c>
      <c r="R35">
        <f>ROUND((ROUND((AE35*AV35*I35),2)*BS35),2)</f>
        <v>5342.31</v>
      </c>
      <c r="S35">
        <f>ROUND((ROUND((AF35*AV35*I35),2)*BA35),2)</f>
        <v>13185.21</v>
      </c>
      <c r="T35">
        <f>ROUND(CU35*I35,2)</f>
        <v>0</v>
      </c>
      <c r="U35">
        <f>CV35*I35</f>
        <v>27.138428460000004</v>
      </c>
      <c r="V35">
        <f>CW35*I35</f>
        <v>0</v>
      </c>
      <c r="W35">
        <f>ROUND(CX35*I35,2)</f>
        <v>0</v>
      </c>
      <c r="X35">
        <f>ROUND(CY35,2)</f>
        <v>11471.13</v>
      </c>
      <c r="Y35">
        <f>ROUND(CZ35,2)</f>
        <v>5405.94</v>
      </c>
      <c r="AA35">
        <v>59509502</v>
      </c>
      <c r="AB35">
        <f>ROUND((AC35+AD35+AF35),6)</f>
        <v>28.747</v>
      </c>
      <c r="AC35">
        <f>ROUND((ES35),6)</f>
        <v>1.06</v>
      </c>
      <c r="AD35">
        <f>ROUND(((((ET35*1.1))-((EU35*1.1)))+AE35),6)</f>
        <v>18.754999999999999</v>
      </c>
      <c r="AE35">
        <f>ROUND(((EU35*1.1)),6)</f>
        <v>3.6190000000000002</v>
      </c>
      <c r="AF35">
        <f>ROUND(((EV35*1.1)),6)</f>
        <v>8.9320000000000004</v>
      </c>
      <c r="AG35">
        <f>ROUND((AP35),6)</f>
        <v>0</v>
      </c>
      <c r="AH35">
        <f>((EW35*1.1))</f>
        <v>0.8580000000000001</v>
      </c>
      <c r="AI35">
        <f>((EX35*1.1))</f>
        <v>0</v>
      </c>
      <c r="AJ35">
        <f>(AS35)</f>
        <v>0</v>
      </c>
      <c r="AK35">
        <v>26.23</v>
      </c>
      <c r="AL35">
        <v>1.06</v>
      </c>
      <c r="AM35">
        <v>17.05</v>
      </c>
      <c r="AN35">
        <v>3.29</v>
      </c>
      <c r="AO35">
        <v>8.1199999999999992</v>
      </c>
      <c r="AP35">
        <v>0</v>
      </c>
      <c r="AQ35">
        <v>0.78</v>
      </c>
      <c r="AR35">
        <v>0</v>
      </c>
      <c r="AS35">
        <v>0</v>
      </c>
      <c r="AT35">
        <v>87</v>
      </c>
      <c r="AU35">
        <v>41</v>
      </c>
      <c r="AV35">
        <v>1.0469999999999999</v>
      </c>
      <c r="AW35">
        <v>1.0029999999999999</v>
      </c>
      <c r="AZ35">
        <v>1</v>
      </c>
      <c r="BA35">
        <v>46.67</v>
      </c>
      <c r="BB35">
        <v>17.64</v>
      </c>
      <c r="BC35">
        <v>7.05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64</v>
      </c>
      <c r="BN35">
        <v>0</v>
      </c>
      <c r="BO35" t="s">
        <v>55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683</v>
      </c>
      <c r="CO35">
        <v>0</v>
      </c>
      <c r="CP35">
        <f>(P35+Q35+S35)</f>
        <v>23876.059999999998</v>
      </c>
      <c r="CQ35">
        <f>ROUND((ROUND((AC35*AW35*1),2)*BC35),2)</f>
        <v>7.47</v>
      </c>
      <c r="CR35">
        <f>(ROUND((ROUND((((ET35*1.1))*AV35*1),2)*BB35),2)+ROUND((ROUND(((AE35-((EU35*1.1)))*AV35*1),2)*BS35),2))</f>
        <v>346.45</v>
      </c>
      <c r="CS35">
        <f>ROUND((ROUND((AE35*AV35*1),2)*BS35),2)</f>
        <v>176.88</v>
      </c>
      <c r="CT35">
        <f>ROUND((ROUND((AF35*AV35*1),2)*BA35),2)</f>
        <v>436.36</v>
      </c>
      <c r="CU35">
        <f>AG35</f>
        <v>0</v>
      </c>
      <c r="CV35">
        <f>(AH35*AV35)</f>
        <v>0.89832600000000007</v>
      </c>
      <c r="CW35">
        <f>AI35</f>
        <v>0</v>
      </c>
      <c r="CX35">
        <f>AJ35</f>
        <v>0</v>
      </c>
      <c r="CY35">
        <f>S35*(BZ35/100)</f>
        <v>11471.132699999998</v>
      </c>
      <c r="CZ35">
        <f>S35*(CA35/100)</f>
        <v>5405.936099999999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1.0469999999999999</v>
      </c>
      <c r="DQ35">
        <v>1.0029999999999999</v>
      </c>
      <c r="DU35">
        <v>1013</v>
      </c>
      <c r="DV35" t="s">
        <v>57</v>
      </c>
      <c r="DW35" t="s">
        <v>57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58831405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64</v>
      </c>
      <c r="EL35" t="s">
        <v>59</v>
      </c>
      <c r="EM35" t="s">
        <v>60</v>
      </c>
      <c r="EO35" t="s">
        <v>29</v>
      </c>
      <c r="EQ35">
        <v>0</v>
      </c>
      <c r="ER35">
        <v>26.23</v>
      </c>
      <c r="ES35">
        <v>1.06</v>
      </c>
      <c r="ET35">
        <v>17.05</v>
      </c>
      <c r="EU35">
        <v>3.29</v>
      </c>
      <c r="EV35">
        <v>8.1199999999999992</v>
      </c>
      <c r="EW35">
        <v>0.78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766992179</v>
      </c>
      <c r="GG35">
        <v>2</v>
      </c>
      <c r="GH35">
        <v>1</v>
      </c>
      <c r="GI35">
        <v>2</v>
      </c>
      <c r="GJ35">
        <v>0</v>
      </c>
      <c r="GK35">
        <f>ROUND(R35*(R12)/100,2)</f>
        <v>8547.7000000000007</v>
      </c>
      <c r="GL35">
        <f>ROUND(IF(AND(BH35=3,BI35=3,FS35&lt;&gt;0),P35,0),2)</f>
        <v>0</v>
      </c>
      <c r="GM35">
        <f>ROUND(O35+X35+Y35+GK35,2)+GX35</f>
        <v>49300.83</v>
      </c>
      <c r="GN35">
        <f>IF(OR(BI35=0,BI35=1),GM35-GX35,0)</f>
        <v>49300.83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18</v>
      </c>
      <c r="B36">
        <v>1</v>
      </c>
      <c r="C36">
        <v>18</v>
      </c>
      <c r="E36" t="s">
        <v>61</v>
      </c>
      <c r="F36" t="s">
        <v>62</v>
      </c>
      <c r="G36" t="s">
        <v>63</v>
      </c>
      <c r="H36" t="s">
        <v>64</v>
      </c>
      <c r="I36">
        <f>I35*J36</f>
        <v>33.231000000000002</v>
      </c>
      <c r="J36">
        <v>1.1000000000000001</v>
      </c>
      <c r="K36">
        <v>1.1000000000000001</v>
      </c>
      <c r="O36">
        <f>ROUND(CP36,2)</f>
        <v>29954.78</v>
      </c>
      <c r="P36">
        <f>ROUND((ROUND((AC36*AW36*I36),2)*BC36),2)</f>
        <v>29954.78</v>
      </c>
      <c r="Q36">
        <f>(ROUND((ROUND(((ET36)*AV36*I36),2)*BB36),2)+ROUND((ROUND(((AE36-(EU36))*AV36*I36),2)*BS36),2))</f>
        <v>0</v>
      </c>
      <c r="R36">
        <f>ROUND((ROUND((AE36*AV36*I36),2)*BS36),2)</f>
        <v>0</v>
      </c>
      <c r="S36">
        <f>ROUND((ROUND((AF36*AV36*I36),2)*BA36),2)</f>
        <v>0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>ROUND(CY36,2)</f>
        <v>0</v>
      </c>
      <c r="Y36">
        <f>ROUND(CZ36,2)</f>
        <v>0</v>
      </c>
      <c r="AA36">
        <v>59509502</v>
      </c>
      <c r="AB36">
        <f>ROUND((AC36+AD36+AF36),6)</f>
        <v>104.99</v>
      </c>
      <c r="AC36">
        <f>ROUND((ES36),6)</f>
        <v>104.99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>ROUND((AP36),6)</f>
        <v>0</v>
      </c>
      <c r="AH36">
        <f>(EW36)</f>
        <v>0</v>
      </c>
      <c r="AI36">
        <f>(EX36)</f>
        <v>0</v>
      </c>
      <c r="AJ36">
        <f>(AS36)</f>
        <v>0</v>
      </c>
      <c r="AK36">
        <v>104.99</v>
      </c>
      <c r="AL36">
        <v>104.99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1.0029999999999999</v>
      </c>
      <c r="AZ36">
        <v>1</v>
      </c>
      <c r="BA36">
        <v>1</v>
      </c>
      <c r="BB36">
        <v>1</v>
      </c>
      <c r="BC36">
        <v>8.56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65</v>
      </c>
      <c r="BM36">
        <v>64</v>
      </c>
      <c r="BN36">
        <v>0</v>
      </c>
      <c r="BO36" t="s">
        <v>62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29954.78</v>
      </c>
      <c r="CQ36">
        <f>ROUND((ROUND((AC36*AW36*1),2)*BC36),2)</f>
        <v>901.37</v>
      </c>
      <c r="CR36">
        <f>(ROUND((ROUND(((ET36)*AV36*1),2)*BB36),2)+ROUND((ROUND(((AE36-(EU36))*AV36*1),2)*BS36),2))</f>
        <v>0</v>
      </c>
      <c r="CS36">
        <f>ROUND((ROUND((AE36*AV36*1),2)*BS36),2)</f>
        <v>0</v>
      </c>
      <c r="CT36">
        <f>ROUND((ROUND((AF36*AV36*1),2)*BA36),2)</f>
        <v>0</v>
      </c>
      <c r="CU36">
        <f>AG36</f>
        <v>0</v>
      </c>
      <c r="CV36">
        <f>(AH36*AV36)</f>
        <v>0</v>
      </c>
      <c r="CW36">
        <f>AI36</f>
        <v>0</v>
      </c>
      <c r="CX36">
        <f>AJ36</f>
        <v>0</v>
      </c>
      <c r="CY36">
        <f>S36*(BZ36/100)</f>
        <v>0</v>
      </c>
      <c r="CZ36">
        <f>S36*(CA36/100)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1.0469999999999999</v>
      </c>
      <c r="DQ36">
        <v>1.0029999999999999</v>
      </c>
      <c r="DU36">
        <v>1007</v>
      </c>
      <c r="DV36" t="s">
        <v>64</v>
      </c>
      <c r="DW36" t="s">
        <v>64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58831405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64</v>
      </c>
      <c r="EL36" t="s">
        <v>59</v>
      </c>
      <c r="EM36" t="s">
        <v>60</v>
      </c>
      <c r="EO36" t="s">
        <v>3</v>
      </c>
      <c r="EQ36">
        <v>0</v>
      </c>
      <c r="ER36">
        <v>104.99</v>
      </c>
      <c r="ES36">
        <v>104.99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ROUND(IF(BI36=3,GM36,0),2)</f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1061610425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>ROUND(IF(AND(BH36=3,BI36=3,FS36&lt;&gt;0),P36,0),2)</f>
        <v>0</v>
      </c>
      <c r="GM36">
        <f>ROUND(O36+X36+Y36+GK36,2)+GX36</f>
        <v>29954.78</v>
      </c>
      <c r="GN36">
        <f>IF(OR(BI36=0,BI36=1),GM36-GX36,0)</f>
        <v>29954.78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19</v>
      </c>
      <c r="B37">
        <v>1</v>
      </c>
      <c r="F37" t="s">
        <v>3</v>
      </c>
      <c r="G37" t="s">
        <v>66</v>
      </c>
      <c r="H37" t="s">
        <v>3</v>
      </c>
      <c r="AA37">
        <v>1</v>
      </c>
      <c r="IK37">
        <v>0</v>
      </c>
    </row>
    <row r="38" spans="1:245" x14ac:dyDescent="0.25">
      <c r="A38">
        <v>17</v>
      </c>
      <c r="B38">
        <v>1</v>
      </c>
      <c r="C38">
        <f>ROW(SmtRes!A22)</f>
        <v>22</v>
      </c>
      <c r="E38" t="s">
        <v>67</v>
      </c>
      <c r="F38" t="s">
        <v>68</v>
      </c>
      <c r="G38" t="s">
        <v>69</v>
      </c>
      <c r="H38" t="s">
        <v>70</v>
      </c>
      <c r="I38">
        <f>ROUND((7*6.07)/100,9)</f>
        <v>0.4249</v>
      </c>
      <c r="J38">
        <v>0</v>
      </c>
      <c r="K38">
        <f>ROUND((7*6.07)/100,9)</f>
        <v>0.4249</v>
      </c>
      <c r="O38">
        <f>ROUND(CP38,2)</f>
        <v>5630.19</v>
      </c>
      <c r="P38">
        <f>ROUND((ROUND((AC38*AW38*I38),2)*BC38),2)</f>
        <v>74.17</v>
      </c>
      <c r="Q38">
        <f>(ROUND((ROUND((((ET38*1.1))*AV38*I38),2)*BB38),2)+ROUND((ROUND(((AE38-((EU38*1.1)))*AV38*I38),2)*BS38),2))</f>
        <v>9.2899999999999991</v>
      </c>
      <c r="R38">
        <f>ROUND((ROUND((AE38*AV38*I38),2)*BS38),2)</f>
        <v>0</v>
      </c>
      <c r="S38">
        <f>ROUND((ROUND((AF38*AV38*I38),2)*BA38),2)</f>
        <v>5546.73</v>
      </c>
      <c r="T38">
        <f>ROUND(CU38*I38,2)</f>
        <v>0</v>
      </c>
      <c r="U38">
        <f>CV38*I38</f>
        <v>11.416706508899999</v>
      </c>
      <c r="V38">
        <f>CW38*I38</f>
        <v>0</v>
      </c>
      <c r="W38">
        <f>ROUND(CX38*I38,2)</f>
        <v>0</v>
      </c>
      <c r="X38">
        <f t="shared" ref="X38:Y41" si="25">ROUND(CY38,2)</f>
        <v>4936.59</v>
      </c>
      <c r="Y38">
        <f t="shared" si="25"/>
        <v>2274.16</v>
      </c>
      <c r="AA38">
        <v>59509502</v>
      </c>
      <c r="AB38">
        <f>ROUND((AC38+AD38+AF38),6)</f>
        <v>293.887</v>
      </c>
      <c r="AC38">
        <f>ROUND((ES38),6)</f>
        <v>24.75</v>
      </c>
      <c r="AD38">
        <f>ROUND(((((ET38*1.1))-((EU38*1.1)))+AE38),6)</f>
        <v>1.98</v>
      </c>
      <c r="AE38">
        <f>ROUND(((EU38*1.1)),6)</f>
        <v>0</v>
      </c>
      <c r="AF38">
        <f>ROUND(((EV38*1.1)),6)</f>
        <v>267.15699999999998</v>
      </c>
      <c r="AG38">
        <f>ROUND((AP38),6)</f>
        <v>0</v>
      </c>
      <c r="AH38">
        <f>((EW38*1.1))</f>
        <v>25.663</v>
      </c>
      <c r="AI38">
        <f>((EX38*1.1))</f>
        <v>0</v>
      </c>
      <c r="AJ38">
        <f>(AS38)</f>
        <v>0</v>
      </c>
      <c r="AK38">
        <v>269.42</v>
      </c>
      <c r="AL38">
        <v>24.75</v>
      </c>
      <c r="AM38">
        <v>1.8</v>
      </c>
      <c r="AN38">
        <v>0</v>
      </c>
      <c r="AO38">
        <v>242.87</v>
      </c>
      <c r="AP38">
        <v>0</v>
      </c>
      <c r="AQ38">
        <v>23.33</v>
      </c>
      <c r="AR38">
        <v>0</v>
      </c>
      <c r="AS38">
        <v>0</v>
      </c>
      <c r="AT38">
        <v>89</v>
      </c>
      <c r="AU38">
        <v>41</v>
      </c>
      <c r="AV38">
        <v>1.0469999999999999</v>
      </c>
      <c r="AW38">
        <v>1</v>
      </c>
      <c r="AZ38">
        <v>1</v>
      </c>
      <c r="BA38">
        <v>46.67</v>
      </c>
      <c r="BB38">
        <v>10.56</v>
      </c>
      <c r="BC38">
        <v>7.05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71</v>
      </c>
      <c r="BM38">
        <v>89</v>
      </c>
      <c r="BN38">
        <v>0</v>
      </c>
      <c r="BO38" t="s">
        <v>68</v>
      </c>
      <c r="BP38">
        <v>1</v>
      </c>
      <c r="BQ38">
        <v>30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683</v>
      </c>
      <c r="CO38">
        <v>0</v>
      </c>
      <c r="CP38">
        <f>(P38+Q38+S38)</f>
        <v>5630.19</v>
      </c>
      <c r="CQ38">
        <f>ROUND((ROUND((AC38*AW38*1),2)*BC38),2)</f>
        <v>174.49</v>
      </c>
      <c r="CR38">
        <f>(ROUND((ROUND((((ET38*1.1))*AV38*1),2)*BB38),2)+ROUND((ROUND(((AE38-((EU38*1.1)))*AV38*1),2)*BS38),2))</f>
        <v>21.86</v>
      </c>
      <c r="CS38">
        <f>ROUND((ROUND((AE38*AV38*1),2)*BS38),2)</f>
        <v>0</v>
      </c>
      <c r="CT38">
        <f>ROUND((ROUND((AF38*AV38*1),2)*BA38),2)</f>
        <v>13054.07</v>
      </c>
      <c r="CU38">
        <f>AG38</f>
        <v>0</v>
      </c>
      <c r="CV38">
        <f>(AH38*AV38)</f>
        <v>26.869160999999998</v>
      </c>
      <c r="CW38">
        <f t="shared" ref="CW38:CX41" si="26">AI38</f>
        <v>0</v>
      </c>
      <c r="CX38">
        <f t="shared" si="26"/>
        <v>0</v>
      </c>
      <c r="CY38">
        <f>S38*(BZ38/100)</f>
        <v>4936.5896999999995</v>
      </c>
      <c r="CZ38">
        <f>S38*(CA38/100)</f>
        <v>2274.1592999999998</v>
      </c>
      <c r="DC38" t="s">
        <v>3</v>
      </c>
      <c r="DD38" t="s">
        <v>3</v>
      </c>
      <c r="DE38" t="s">
        <v>26</v>
      </c>
      <c r="DF38" t="s">
        <v>26</v>
      </c>
      <c r="DG38" t="s">
        <v>26</v>
      </c>
      <c r="DH38" t="s">
        <v>3</v>
      </c>
      <c r="DI38" t="s">
        <v>26</v>
      </c>
      <c r="DJ38" t="s">
        <v>26</v>
      </c>
      <c r="DK38" t="s">
        <v>3</v>
      </c>
      <c r="DL38" t="s">
        <v>3</v>
      </c>
      <c r="DM38" t="s">
        <v>3</v>
      </c>
      <c r="DN38">
        <v>120</v>
      </c>
      <c r="DO38">
        <v>84</v>
      </c>
      <c r="DP38">
        <v>1.0469999999999999</v>
      </c>
      <c r="DQ38">
        <v>1</v>
      </c>
      <c r="DU38">
        <v>1013</v>
      </c>
      <c r="DV38" t="s">
        <v>70</v>
      </c>
      <c r="DW38" t="s">
        <v>70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58831430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89</v>
      </c>
      <c r="EL38" t="s">
        <v>72</v>
      </c>
      <c r="EM38" t="s">
        <v>73</v>
      </c>
      <c r="EO38" t="s">
        <v>29</v>
      </c>
      <c r="EQ38">
        <v>0</v>
      </c>
      <c r="ER38">
        <v>269.42</v>
      </c>
      <c r="ES38">
        <v>24.75</v>
      </c>
      <c r="ET38">
        <v>1.8</v>
      </c>
      <c r="EU38">
        <v>0</v>
      </c>
      <c r="EV38">
        <v>242.87</v>
      </c>
      <c r="EW38">
        <v>23.33</v>
      </c>
      <c r="EX38">
        <v>0</v>
      </c>
      <c r="EY38">
        <v>0</v>
      </c>
      <c r="FQ38">
        <v>0</v>
      </c>
      <c r="FR38">
        <f>ROUND(IF(BI38=3,GM38,0),2)</f>
        <v>0</v>
      </c>
      <c r="FS38">
        <v>0</v>
      </c>
      <c r="FX38">
        <v>120</v>
      </c>
      <c r="FY38">
        <v>84</v>
      </c>
      <c r="GA38" t="s">
        <v>3</v>
      </c>
      <c r="GD38">
        <v>0</v>
      </c>
      <c r="GF38">
        <v>372823492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>ROUND(IF(AND(BH38=3,BI38=3,FS38&lt;&gt;0),P38,0),2)</f>
        <v>0</v>
      </c>
      <c r="GM38">
        <f>ROUND(O38+X38+Y38+GK38,2)+GX38</f>
        <v>12840.94</v>
      </c>
      <c r="GN38">
        <f>IF(OR(BI38=0,BI38=1),GM38-GX38,0)</f>
        <v>12840.94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5">
      <c r="A39">
        <v>18</v>
      </c>
      <c r="B39">
        <v>1</v>
      </c>
      <c r="C39">
        <v>22</v>
      </c>
      <c r="E39" t="s">
        <v>74</v>
      </c>
      <c r="F39" t="s">
        <v>75</v>
      </c>
      <c r="G39" t="s">
        <v>76</v>
      </c>
      <c r="H39" t="s">
        <v>77</v>
      </c>
      <c r="I39">
        <f>I38*J39</f>
        <v>1.560233</v>
      </c>
      <c r="J39">
        <v>3.6720004706989879</v>
      </c>
      <c r="K39">
        <v>3.6720000000000002</v>
      </c>
      <c r="O39">
        <f>ROUND(CP39,2)</f>
        <v>12810.57</v>
      </c>
      <c r="P39">
        <f>ROUND((ROUND((AC39*AW39*I39),2)*BC39),2)</f>
        <v>12810.57</v>
      </c>
      <c r="Q39">
        <f>(ROUND((ROUND(((ET39)*AV39*I39),2)*BB39),2)+ROUND((ROUND(((AE39-(EU39))*AV39*I39),2)*BS39),2))</f>
        <v>0</v>
      </c>
      <c r="R39">
        <f>ROUND((ROUND((AE39*AV39*I39),2)*BS39),2)</f>
        <v>0</v>
      </c>
      <c r="S39">
        <f>ROUND((ROUND((AF39*AV39*I39),2)*BA39),2)</f>
        <v>0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 t="shared" si="25"/>
        <v>0</v>
      </c>
      <c r="Y39">
        <f t="shared" si="25"/>
        <v>0</v>
      </c>
      <c r="AA39">
        <v>59509502</v>
      </c>
      <c r="AB39">
        <f>ROUND((AC39+AD39+AF39),6)</f>
        <v>438.37</v>
      </c>
      <c r="AC39">
        <f>ROUND((ES39),6)</f>
        <v>438.37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>ROUND((AP39),6)</f>
        <v>0</v>
      </c>
      <c r="AH39">
        <f>(EW39)</f>
        <v>0</v>
      </c>
      <c r="AI39">
        <f>(EX39)</f>
        <v>0</v>
      </c>
      <c r="AJ39">
        <f>(AS39)</f>
        <v>0</v>
      </c>
      <c r="AK39">
        <v>438.37</v>
      </c>
      <c r="AL39">
        <v>438.37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18.73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78</v>
      </c>
      <c r="BM39">
        <v>89</v>
      </c>
      <c r="BN39">
        <v>0</v>
      </c>
      <c r="BO39" t="s">
        <v>75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(P39+Q39+S39)</f>
        <v>12810.57</v>
      </c>
      <c r="CQ39">
        <f>ROUND((ROUND((AC39*AW39*1),2)*BC39),2)</f>
        <v>8210.67</v>
      </c>
      <c r="CR39">
        <f>(ROUND((ROUND(((ET39)*AV39*1),2)*BB39),2)+ROUND((ROUND(((AE39-(EU39))*AV39*1),2)*BS39),2))</f>
        <v>0</v>
      </c>
      <c r="CS39">
        <f>ROUND((ROUND((AE39*AV39*1),2)*BS39),2)</f>
        <v>0</v>
      </c>
      <c r="CT39">
        <f>ROUND((ROUND((AF39*AV39*1),2)*BA39),2)</f>
        <v>0</v>
      </c>
      <c r="CU39">
        <f>AG39</f>
        <v>0</v>
      </c>
      <c r="CV39">
        <f>(AH39*AV39)</f>
        <v>0</v>
      </c>
      <c r="CW39">
        <f t="shared" si="26"/>
        <v>0</v>
      </c>
      <c r="CX39">
        <f t="shared" si="26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120</v>
      </c>
      <c r="DO39">
        <v>84</v>
      </c>
      <c r="DP39">
        <v>1.0469999999999999</v>
      </c>
      <c r="DQ39">
        <v>1</v>
      </c>
      <c r="DU39">
        <v>1009</v>
      </c>
      <c r="DV39" t="s">
        <v>77</v>
      </c>
      <c r="DW39" t="s">
        <v>77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58831430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89</v>
      </c>
      <c r="EL39" t="s">
        <v>72</v>
      </c>
      <c r="EM39" t="s">
        <v>73</v>
      </c>
      <c r="EO39" t="s">
        <v>3</v>
      </c>
      <c r="EQ39">
        <v>0</v>
      </c>
      <c r="ER39">
        <v>438.37</v>
      </c>
      <c r="ES39">
        <v>438.37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>ROUND(IF(BI39=3,GM39,0),2)</f>
        <v>0</v>
      </c>
      <c r="FS39">
        <v>0</v>
      </c>
      <c r="FX39">
        <v>120</v>
      </c>
      <c r="FY39">
        <v>84</v>
      </c>
      <c r="GA39" t="s">
        <v>3</v>
      </c>
      <c r="GD39">
        <v>0</v>
      </c>
      <c r="GF39">
        <v>1007153341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>ROUND(IF(AND(BH39=3,BI39=3,FS39&lt;&gt;0),P39,0),2)</f>
        <v>0</v>
      </c>
      <c r="GM39">
        <f>ROUND(O39+X39+Y39+GK39,2)+GX39</f>
        <v>12810.57</v>
      </c>
      <c r="GN39">
        <f>IF(OR(BI39=0,BI39=1),GM39-GX39,0)</f>
        <v>12810.57</v>
      </c>
      <c r="GO39">
        <f>IF(BI39=2,GM39-GX39,0)</f>
        <v>0</v>
      </c>
      <c r="GP39">
        <f>IF(BI39=4,GM39-GX39,0)</f>
        <v>0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17</v>
      </c>
      <c r="B40">
        <v>1</v>
      </c>
      <c r="C40">
        <f>ROW(SmtRes!A25)</f>
        <v>25</v>
      </c>
      <c r="E40" t="s">
        <v>79</v>
      </c>
      <c r="F40" t="s">
        <v>80</v>
      </c>
      <c r="G40" t="s">
        <v>81</v>
      </c>
      <c r="H40" t="s">
        <v>70</v>
      </c>
      <c r="I40">
        <f>ROUND(I38,9)</f>
        <v>0.4249</v>
      </c>
      <c r="J40">
        <v>0</v>
      </c>
      <c r="K40">
        <f>ROUND(I38,9)</f>
        <v>0.4249</v>
      </c>
      <c r="O40">
        <f>ROUND(CP40,2)</f>
        <v>630.78</v>
      </c>
      <c r="P40">
        <f>ROUND((ROUND((AC40*AW40*I40),2)*BC40),2)</f>
        <v>0</v>
      </c>
      <c r="Q40">
        <f>(ROUND((ROUND(((((ET40*6)*1.1))*AV40*I40),2)*BB40),2)+ROUND((ROUND(((AE40-(((EU40*6)*1.1)))*AV40*I40),2)*BS40),2))</f>
        <v>14.27</v>
      </c>
      <c r="R40">
        <f>ROUND((ROUND((AE40*AV40*I40),2)*BS40),2)</f>
        <v>0</v>
      </c>
      <c r="S40">
        <f>ROUND((ROUND((AF40*AV40*I40),2)*BA40),2)</f>
        <v>616.51</v>
      </c>
      <c r="T40">
        <f>ROUND(CU40*I40,2)</f>
        <v>0</v>
      </c>
      <c r="U40">
        <f>CV40*I40</f>
        <v>1.2919033512000002</v>
      </c>
      <c r="V40">
        <f>CW40*I40</f>
        <v>0</v>
      </c>
      <c r="W40">
        <f>ROUND(CX40*I40,2)</f>
        <v>0</v>
      </c>
      <c r="X40">
        <f t="shared" si="25"/>
        <v>548.69000000000005</v>
      </c>
      <c r="Y40">
        <f t="shared" si="25"/>
        <v>252.77</v>
      </c>
      <c r="AA40">
        <v>59509502</v>
      </c>
      <c r="AB40">
        <f>ROUND((AC40+AD40+AF40),6)</f>
        <v>32.735999999999997</v>
      </c>
      <c r="AC40">
        <f>ROUND(((ES40*6)),6)</f>
        <v>0</v>
      </c>
      <c r="AD40">
        <f>ROUND((((((ET40*6)*1.1))-(((EU40*6)*1.1)))+AE40),6)</f>
        <v>3.036</v>
      </c>
      <c r="AE40">
        <f>ROUND((((EU40*6)*1.1)),6)</f>
        <v>0</v>
      </c>
      <c r="AF40">
        <f>ROUND((((EV40*6)*1.1)),6)</f>
        <v>29.7</v>
      </c>
      <c r="AG40">
        <f>ROUND((AP40),6)</f>
        <v>0</v>
      </c>
      <c r="AH40">
        <f>(((EW40*6)*1.1))</f>
        <v>2.9040000000000004</v>
      </c>
      <c r="AI40">
        <f>(((EX40*6)*1.1))</f>
        <v>0</v>
      </c>
      <c r="AJ40">
        <f>(AS40)</f>
        <v>0</v>
      </c>
      <c r="AK40">
        <v>4.96</v>
      </c>
      <c r="AL40">
        <v>0</v>
      </c>
      <c r="AM40">
        <v>0.46</v>
      </c>
      <c r="AN40">
        <v>0</v>
      </c>
      <c r="AO40">
        <v>4.5</v>
      </c>
      <c r="AP40">
        <v>0</v>
      </c>
      <c r="AQ40">
        <v>0.44</v>
      </c>
      <c r="AR40">
        <v>0</v>
      </c>
      <c r="AS40">
        <v>0</v>
      </c>
      <c r="AT40">
        <v>89</v>
      </c>
      <c r="AU40">
        <v>41</v>
      </c>
      <c r="AV40">
        <v>1.0469999999999999</v>
      </c>
      <c r="AW40">
        <v>1</v>
      </c>
      <c r="AZ40">
        <v>1</v>
      </c>
      <c r="BA40">
        <v>46.67</v>
      </c>
      <c r="BB40">
        <v>10.57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82</v>
      </c>
      <c r="BM40">
        <v>89</v>
      </c>
      <c r="BN40">
        <v>0</v>
      </c>
      <c r="BO40" t="s">
        <v>80</v>
      </c>
      <c r="BP40">
        <v>1</v>
      </c>
      <c r="BQ40">
        <v>30</v>
      </c>
      <c r="BR40">
        <v>0</v>
      </c>
      <c r="BS40">
        <v>46.67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683</v>
      </c>
      <c r="CO40">
        <v>0</v>
      </c>
      <c r="CP40">
        <f>(P40+Q40+S40)</f>
        <v>630.78</v>
      </c>
      <c r="CQ40">
        <f>ROUND((ROUND((AC40*AW40*1),2)*BC40),2)</f>
        <v>0</v>
      </c>
      <c r="CR40">
        <f>(ROUND((ROUND(((((ET40*6)*1.1))*AV40*1),2)*BB40),2)+ROUND((ROUND(((AE40-(((EU40*6)*1.1)))*AV40*1),2)*BS40),2))</f>
        <v>33.61</v>
      </c>
      <c r="CS40">
        <f>ROUND((ROUND((AE40*AV40*1),2)*BS40),2)</f>
        <v>0</v>
      </c>
      <c r="CT40">
        <f>ROUND((ROUND((AF40*AV40*1),2)*BA40),2)</f>
        <v>1451.44</v>
      </c>
      <c r="CU40">
        <f>AG40</f>
        <v>0</v>
      </c>
      <c r="CV40">
        <f>(AH40*AV40)</f>
        <v>3.0404880000000003</v>
      </c>
      <c r="CW40">
        <f t="shared" si="26"/>
        <v>0</v>
      </c>
      <c r="CX40">
        <f t="shared" si="26"/>
        <v>0</v>
      </c>
      <c r="CY40">
        <f>S40*(BZ40/100)</f>
        <v>548.69389999999999</v>
      </c>
      <c r="CZ40">
        <f>S40*(CA40/100)</f>
        <v>252.76909999999998</v>
      </c>
      <c r="DC40" t="s">
        <v>3</v>
      </c>
      <c r="DD40" t="s">
        <v>83</v>
      </c>
      <c r="DE40" t="s">
        <v>84</v>
      </c>
      <c r="DF40" t="s">
        <v>84</v>
      </c>
      <c r="DG40" t="s">
        <v>84</v>
      </c>
      <c r="DH40" t="s">
        <v>3</v>
      </c>
      <c r="DI40" t="s">
        <v>84</v>
      </c>
      <c r="DJ40" t="s">
        <v>84</v>
      </c>
      <c r="DK40" t="s">
        <v>3</v>
      </c>
      <c r="DL40" t="s">
        <v>3</v>
      </c>
      <c r="DM40" t="s">
        <v>3</v>
      </c>
      <c r="DN40">
        <v>120</v>
      </c>
      <c r="DO40">
        <v>84</v>
      </c>
      <c r="DP40">
        <v>1.0469999999999999</v>
      </c>
      <c r="DQ40">
        <v>1</v>
      </c>
      <c r="DU40">
        <v>1013</v>
      </c>
      <c r="DV40" t="s">
        <v>70</v>
      </c>
      <c r="DW40" t="s">
        <v>70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58831430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89</v>
      </c>
      <c r="EL40" t="s">
        <v>72</v>
      </c>
      <c r="EM40" t="s">
        <v>73</v>
      </c>
      <c r="EO40" t="s">
        <v>29</v>
      </c>
      <c r="EQ40">
        <v>0</v>
      </c>
      <c r="ER40">
        <v>4.96</v>
      </c>
      <c r="ES40">
        <v>0</v>
      </c>
      <c r="ET40">
        <v>0.46</v>
      </c>
      <c r="EU40">
        <v>0</v>
      </c>
      <c r="EV40">
        <v>4.5</v>
      </c>
      <c r="EW40">
        <v>0.44</v>
      </c>
      <c r="EX40">
        <v>0</v>
      </c>
      <c r="EY40">
        <v>0</v>
      </c>
      <c r="FQ40">
        <v>0</v>
      </c>
      <c r="FR40">
        <f>ROUND(IF(BI40=3,GM40,0),2)</f>
        <v>0</v>
      </c>
      <c r="FS40">
        <v>0</v>
      </c>
      <c r="FX40">
        <v>120</v>
      </c>
      <c r="FY40">
        <v>84</v>
      </c>
      <c r="GA40" t="s">
        <v>3</v>
      </c>
      <c r="GD40">
        <v>0</v>
      </c>
      <c r="GF40">
        <v>-147932402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>ROUND(IF(AND(BH40=3,BI40=3,FS40&lt;&gt;0),P40,0),2)</f>
        <v>0</v>
      </c>
      <c r="GM40">
        <f>ROUND(O40+X40+Y40+GK40,2)+GX40</f>
        <v>1432.24</v>
      </c>
      <c r="GN40">
        <f>IF(OR(BI40=0,BI40=1),GM40-GX40,0)</f>
        <v>1432.24</v>
      </c>
      <c r="GO40">
        <f>IF(BI40=2,GM40-GX40,0)</f>
        <v>0</v>
      </c>
      <c r="GP40">
        <f>IF(BI40=4,GM40-GX40,0)</f>
        <v>0</v>
      </c>
      <c r="GR40">
        <v>0</v>
      </c>
      <c r="GS40">
        <v>3</v>
      </c>
      <c r="GT40">
        <v>0</v>
      </c>
      <c r="GU40" t="s">
        <v>3</v>
      </c>
      <c r="GV40">
        <f>ROUND((GT40),6)</f>
        <v>0</v>
      </c>
      <c r="GW40">
        <v>1</v>
      </c>
      <c r="GX40">
        <f>ROUND(HC40*I40,2)</f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18</v>
      </c>
      <c r="B41">
        <v>1</v>
      </c>
      <c r="C41">
        <v>25</v>
      </c>
      <c r="E41" t="s">
        <v>85</v>
      </c>
      <c r="F41" t="s">
        <v>75</v>
      </c>
      <c r="G41" t="s">
        <v>76</v>
      </c>
      <c r="H41" t="s">
        <v>77</v>
      </c>
      <c r="I41">
        <f>I40*J41</f>
        <v>2.3403489999999998</v>
      </c>
      <c r="J41">
        <v>5.5079995293010118</v>
      </c>
      <c r="K41">
        <v>0.91800000000000004</v>
      </c>
      <c r="O41">
        <f>ROUND(CP41,2)</f>
        <v>19215.86</v>
      </c>
      <c r="P41">
        <f>ROUND((ROUND((AC41*AW41*I41),2)*BC41),2)</f>
        <v>19215.86</v>
      </c>
      <c r="Q41">
        <f>(ROUND((ROUND(((ET41)*AV41*I41),2)*BB41),2)+ROUND((ROUND(((AE41-(EU41))*AV41*I41),2)*BS41),2))</f>
        <v>0</v>
      </c>
      <c r="R41">
        <f>ROUND((ROUND((AE41*AV41*I41),2)*BS41),2)</f>
        <v>0</v>
      </c>
      <c r="S41">
        <f>ROUND((ROUND((AF41*AV41*I41),2)*BA41),2)</f>
        <v>0</v>
      </c>
      <c r="T41">
        <f>ROUND(CU41*I41,2)</f>
        <v>0</v>
      </c>
      <c r="U41">
        <f>CV41*I41</f>
        <v>0</v>
      </c>
      <c r="V41">
        <f>CW41*I41</f>
        <v>0</v>
      </c>
      <c r="W41">
        <f>ROUND(CX41*I41,2)</f>
        <v>0</v>
      </c>
      <c r="X41">
        <f t="shared" si="25"/>
        <v>0</v>
      </c>
      <c r="Y41">
        <f t="shared" si="25"/>
        <v>0</v>
      </c>
      <c r="AA41">
        <v>59509502</v>
      </c>
      <c r="AB41">
        <f>ROUND((AC41+AD41+AF41),6)</f>
        <v>438.37</v>
      </c>
      <c r="AC41">
        <f>ROUND((ES41),6)</f>
        <v>438.37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>ROUND((AP41),6)</f>
        <v>0</v>
      </c>
      <c r="AH41">
        <f>(EW41)</f>
        <v>0</v>
      </c>
      <c r="AI41">
        <f>(EX41)</f>
        <v>0</v>
      </c>
      <c r="AJ41">
        <f>(AS41)</f>
        <v>0</v>
      </c>
      <c r="AK41">
        <v>438.37</v>
      </c>
      <c r="AL41">
        <v>438.37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18.73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78</v>
      </c>
      <c r="BM41">
        <v>89</v>
      </c>
      <c r="BN41">
        <v>0</v>
      </c>
      <c r="BO41" t="s">
        <v>75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(P41+Q41+S41)</f>
        <v>19215.86</v>
      </c>
      <c r="CQ41">
        <f>ROUND((ROUND((AC41*AW41*1),2)*BC41),2)</f>
        <v>8210.67</v>
      </c>
      <c r="CR41">
        <f>(ROUND((ROUND(((ET41)*AV41*1),2)*BB41),2)+ROUND((ROUND(((AE41-(EU41))*AV41*1),2)*BS41),2))</f>
        <v>0</v>
      </c>
      <c r="CS41">
        <f>ROUND((ROUND((AE41*AV41*1),2)*BS41),2)</f>
        <v>0</v>
      </c>
      <c r="CT41">
        <f>ROUND((ROUND((AF41*AV41*1),2)*BA41),2)</f>
        <v>0</v>
      </c>
      <c r="CU41">
        <f>AG41</f>
        <v>0</v>
      </c>
      <c r="CV41">
        <f>(AH41*AV41)</f>
        <v>0</v>
      </c>
      <c r="CW41">
        <f t="shared" si="26"/>
        <v>0</v>
      </c>
      <c r="CX41">
        <f t="shared" si="26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120</v>
      </c>
      <c r="DO41">
        <v>84</v>
      </c>
      <c r="DP41">
        <v>1.0469999999999999</v>
      </c>
      <c r="DQ41">
        <v>1</v>
      </c>
      <c r="DU41">
        <v>1009</v>
      </c>
      <c r="DV41" t="s">
        <v>77</v>
      </c>
      <c r="DW41" t="s">
        <v>77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58831430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89</v>
      </c>
      <c r="EL41" t="s">
        <v>72</v>
      </c>
      <c r="EM41" t="s">
        <v>73</v>
      </c>
      <c r="EO41" t="s">
        <v>3</v>
      </c>
      <c r="EQ41">
        <v>0</v>
      </c>
      <c r="ER41">
        <v>438.37</v>
      </c>
      <c r="ES41">
        <v>438.37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>ROUND(IF(BI41=3,GM41,0),2)</f>
        <v>0</v>
      </c>
      <c r="FS41">
        <v>0</v>
      </c>
      <c r="FX41">
        <v>120</v>
      </c>
      <c r="FY41">
        <v>84</v>
      </c>
      <c r="GA41" t="s">
        <v>3</v>
      </c>
      <c r="GD41">
        <v>0</v>
      </c>
      <c r="GF41">
        <v>1007153341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>ROUND(IF(AND(BH41=3,BI41=3,FS41&lt;&gt;0),P41,0),2)</f>
        <v>0</v>
      </c>
      <c r="GM41">
        <f>ROUND(O41+X41+Y41+GK41,2)+GX41</f>
        <v>19215.86</v>
      </c>
      <c r="GN41">
        <f>IF(OR(BI41=0,BI41=1),GM41-GX41,0)</f>
        <v>19215.86</v>
      </c>
      <c r="GO41">
        <f>IF(BI41=2,GM41-GX41,0)</f>
        <v>0</v>
      </c>
      <c r="GP41">
        <f>IF(BI41=4,GM41-GX41,0)</f>
        <v>0</v>
      </c>
      <c r="GR41">
        <v>0</v>
      </c>
      <c r="GS41">
        <v>3</v>
      </c>
      <c r="GT41">
        <v>0</v>
      </c>
      <c r="GU41" t="s">
        <v>3</v>
      </c>
      <c r="GV41">
        <f>ROUND((GT41),6)</f>
        <v>0</v>
      </c>
      <c r="GW41">
        <v>1</v>
      </c>
      <c r="GX41">
        <f>ROUND(HC41*I41,2)</f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86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5">
      <c r="A42">
        <v>19</v>
      </c>
      <c r="B42">
        <v>1</v>
      </c>
      <c r="F42" t="s">
        <v>3</v>
      </c>
      <c r="G42" t="s">
        <v>87</v>
      </c>
      <c r="H42" t="s">
        <v>3</v>
      </c>
      <c r="AA42">
        <v>1</v>
      </c>
      <c r="IK42">
        <v>0</v>
      </c>
    </row>
    <row r="43" spans="1:245" x14ac:dyDescent="0.25">
      <c r="A43">
        <v>17</v>
      </c>
      <c r="B43">
        <v>1</v>
      </c>
      <c r="C43">
        <f>ROW(SmtRes!A29)</f>
        <v>29</v>
      </c>
      <c r="E43" t="s">
        <v>88</v>
      </c>
      <c r="F43" t="s">
        <v>68</v>
      </c>
      <c r="G43" t="s">
        <v>69</v>
      </c>
      <c r="H43" t="s">
        <v>70</v>
      </c>
      <c r="I43">
        <f>ROUND(ROUND(((6.6*5.67)/100),4),9)</f>
        <v>0.37419999999999998</v>
      </c>
      <c r="J43">
        <v>0</v>
      </c>
      <c r="K43">
        <f>ROUND(ROUND(((6.6*5.67)/100),4),9)</f>
        <v>0.37419999999999998</v>
      </c>
      <c r="O43">
        <f>ROUND(CP43,2)</f>
        <v>4958.47</v>
      </c>
      <c r="P43">
        <f>ROUND((ROUND((AC43*AW43*I43),2)*BC43),2)</f>
        <v>65.28</v>
      </c>
      <c r="Q43">
        <f>(ROUND((ROUND((((ET43*1.1))*AV43*I43),2)*BB43),2)+ROUND((ROUND(((AE43-((EU43*1.1)))*AV43*I43),2)*BS43),2))</f>
        <v>8.24</v>
      </c>
      <c r="R43">
        <f>ROUND((ROUND((AE43*AV43*I43),2)*BS43),2)</f>
        <v>0</v>
      </c>
      <c r="S43">
        <f>ROUND((ROUND((AF43*AV43*I43),2)*BA43),2)</f>
        <v>4884.95</v>
      </c>
      <c r="T43">
        <f>ROUND(CU43*I43,2)</f>
        <v>0</v>
      </c>
      <c r="U43">
        <f>CV43*I43</f>
        <v>10.054440046199998</v>
      </c>
      <c r="V43">
        <f>CW43*I43</f>
        <v>0</v>
      </c>
      <c r="W43">
        <f>ROUND(CX43*I43,2)</f>
        <v>0</v>
      </c>
      <c r="X43">
        <f t="shared" ref="X43:Y46" si="27">ROUND(CY43,2)</f>
        <v>4347.6099999999997</v>
      </c>
      <c r="Y43">
        <f t="shared" si="27"/>
        <v>2002.83</v>
      </c>
      <c r="AA43">
        <v>59509502</v>
      </c>
      <c r="AB43">
        <f>ROUND((AC43+AD43+AF43),6)</f>
        <v>293.887</v>
      </c>
      <c r="AC43">
        <f>ROUND((ES43),6)</f>
        <v>24.75</v>
      </c>
      <c r="AD43">
        <f>ROUND(((((ET43*1.1))-((EU43*1.1)))+AE43),6)</f>
        <v>1.98</v>
      </c>
      <c r="AE43">
        <f>ROUND(((EU43*1.1)),6)</f>
        <v>0</v>
      </c>
      <c r="AF43">
        <f>ROUND(((EV43*1.1)),6)</f>
        <v>267.15699999999998</v>
      </c>
      <c r="AG43">
        <f>ROUND((AP43),6)</f>
        <v>0</v>
      </c>
      <c r="AH43">
        <f>((EW43*1.1))</f>
        <v>25.663</v>
      </c>
      <c r="AI43">
        <f>((EX43*1.1))</f>
        <v>0</v>
      </c>
      <c r="AJ43">
        <f>(AS43)</f>
        <v>0</v>
      </c>
      <c r="AK43">
        <v>269.42</v>
      </c>
      <c r="AL43">
        <v>24.75</v>
      </c>
      <c r="AM43">
        <v>1.8</v>
      </c>
      <c r="AN43">
        <v>0</v>
      </c>
      <c r="AO43">
        <v>242.87</v>
      </c>
      <c r="AP43">
        <v>0</v>
      </c>
      <c r="AQ43">
        <v>23.33</v>
      </c>
      <c r="AR43">
        <v>0</v>
      </c>
      <c r="AS43">
        <v>0</v>
      </c>
      <c r="AT43">
        <v>89</v>
      </c>
      <c r="AU43">
        <v>41</v>
      </c>
      <c r="AV43">
        <v>1.0469999999999999</v>
      </c>
      <c r="AW43">
        <v>1</v>
      </c>
      <c r="AZ43">
        <v>1</v>
      </c>
      <c r="BA43">
        <v>46.67</v>
      </c>
      <c r="BB43">
        <v>10.56</v>
      </c>
      <c r="BC43">
        <v>7.05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71</v>
      </c>
      <c r="BM43">
        <v>89</v>
      </c>
      <c r="BN43">
        <v>0</v>
      </c>
      <c r="BO43" t="s">
        <v>68</v>
      </c>
      <c r="BP43">
        <v>1</v>
      </c>
      <c r="BQ43">
        <v>30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683</v>
      </c>
      <c r="CO43">
        <v>0</v>
      </c>
      <c r="CP43">
        <f>(P43+Q43+S43)</f>
        <v>4958.47</v>
      </c>
      <c r="CQ43">
        <f>ROUND((ROUND((AC43*AW43*1),2)*BC43),2)</f>
        <v>174.49</v>
      </c>
      <c r="CR43">
        <f>(ROUND((ROUND((((ET43*1.1))*AV43*1),2)*BB43),2)+ROUND((ROUND(((AE43-((EU43*1.1)))*AV43*1),2)*BS43),2))</f>
        <v>21.86</v>
      </c>
      <c r="CS43">
        <f>ROUND((ROUND((AE43*AV43*1),2)*BS43),2)</f>
        <v>0</v>
      </c>
      <c r="CT43">
        <f>ROUND((ROUND((AF43*AV43*1),2)*BA43),2)</f>
        <v>13054.07</v>
      </c>
      <c r="CU43">
        <f>AG43</f>
        <v>0</v>
      </c>
      <c r="CV43">
        <f>(AH43*AV43)</f>
        <v>26.869160999999998</v>
      </c>
      <c r="CW43">
        <f t="shared" ref="CW43:CX46" si="28">AI43</f>
        <v>0</v>
      </c>
      <c r="CX43">
        <f t="shared" si="28"/>
        <v>0</v>
      </c>
      <c r="CY43">
        <f>S43*(BZ43/100)</f>
        <v>4347.6054999999997</v>
      </c>
      <c r="CZ43">
        <f>S43*(CA43/100)</f>
        <v>2002.8294999999998</v>
      </c>
      <c r="DC43" t="s">
        <v>3</v>
      </c>
      <c r="DD43" t="s">
        <v>3</v>
      </c>
      <c r="DE43" t="s">
        <v>26</v>
      </c>
      <c r="DF43" t="s">
        <v>26</v>
      </c>
      <c r="DG43" t="s">
        <v>26</v>
      </c>
      <c r="DH43" t="s">
        <v>3</v>
      </c>
      <c r="DI43" t="s">
        <v>26</v>
      </c>
      <c r="DJ43" t="s">
        <v>26</v>
      </c>
      <c r="DK43" t="s">
        <v>3</v>
      </c>
      <c r="DL43" t="s">
        <v>3</v>
      </c>
      <c r="DM43" t="s">
        <v>3</v>
      </c>
      <c r="DN43">
        <v>120</v>
      </c>
      <c r="DO43">
        <v>84</v>
      </c>
      <c r="DP43">
        <v>1.0469999999999999</v>
      </c>
      <c r="DQ43">
        <v>1</v>
      </c>
      <c r="DU43">
        <v>1013</v>
      </c>
      <c r="DV43" t="s">
        <v>70</v>
      </c>
      <c r="DW43" t="s">
        <v>70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58831430</v>
      </c>
      <c r="EF43">
        <v>30</v>
      </c>
      <c r="EG43" t="s">
        <v>19</v>
      </c>
      <c r="EH43">
        <v>0</v>
      </c>
      <c r="EI43" t="s">
        <v>3</v>
      </c>
      <c r="EJ43">
        <v>1</v>
      </c>
      <c r="EK43">
        <v>89</v>
      </c>
      <c r="EL43" t="s">
        <v>72</v>
      </c>
      <c r="EM43" t="s">
        <v>73</v>
      </c>
      <c r="EO43" t="s">
        <v>29</v>
      </c>
      <c r="EQ43">
        <v>0</v>
      </c>
      <c r="ER43">
        <v>269.42</v>
      </c>
      <c r="ES43">
        <v>24.75</v>
      </c>
      <c r="ET43">
        <v>1.8</v>
      </c>
      <c r="EU43">
        <v>0</v>
      </c>
      <c r="EV43">
        <v>242.87</v>
      </c>
      <c r="EW43">
        <v>23.33</v>
      </c>
      <c r="EX43">
        <v>0</v>
      </c>
      <c r="EY43">
        <v>0</v>
      </c>
      <c r="FQ43">
        <v>0</v>
      </c>
      <c r="FR43">
        <f>ROUND(IF(BI43=3,GM43,0),2)</f>
        <v>0</v>
      </c>
      <c r="FS43">
        <v>0</v>
      </c>
      <c r="FX43">
        <v>120</v>
      </c>
      <c r="FY43">
        <v>84</v>
      </c>
      <c r="GA43" t="s">
        <v>3</v>
      </c>
      <c r="GD43">
        <v>0</v>
      </c>
      <c r="GF43">
        <v>372823492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>ROUND(IF(AND(BH43=3,BI43=3,FS43&lt;&gt;0),P43,0),2)</f>
        <v>0</v>
      </c>
      <c r="GM43">
        <f>ROUND(O43+X43+Y43+GK43,2)+GX43</f>
        <v>11308.91</v>
      </c>
      <c r="GN43">
        <f>IF(OR(BI43=0,BI43=1),GM43-GX43,0)</f>
        <v>11308.91</v>
      </c>
      <c r="GO43">
        <f>IF(BI43=2,GM43-GX43,0)</f>
        <v>0</v>
      </c>
      <c r="GP43">
        <f>IF(BI43=4,GM43-GX43,0)</f>
        <v>0</v>
      </c>
      <c r="GR43">
        <v>0</v>
      </c>
      <c r="GS43">
        <v>3</v>
      </c>
      <c r="GT43">
        <v>0</v>
      </c>
      <c r="GU43" t="s">
        <v>3</v>
      </c>
      <c r="GV43">
        <f>ROUND((GT43),6)</f>
        <v>0</v>
      </c>
      <c r="GW43">
        <v>1</v>
      </c>
      <c r="GX43">
        <f>ROUND(HC43*I43,2)</f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18</v>
      </c>
      <c r="B44">
        <v>1</v>
      </c>
      <c r="C44">
        <v>29</v>
      </c>
      <c r="E44" t="s">
        <v>89</v>
      </c>
      <c r="F44" t="s">
        <v>75</v>
      </c>
      <c r="G44" t="s">
        <v>76</v>
      </c>
      <c r="H44" t="s">
        <v>77</v>
      </c>
      <c r="I44">
        <f>I43*J44</f>
        <v>1.3740619999999999</v>
      </c>
      <c r="J44">
        <v>3.6719989310529129</v>
      </c>
      <c r="K44">
        <v>3.6720000000000002</v>
      </c>
      <c r="O44">
        <f>ROUND(CP44,2)</f>
        <v>11282.02</v>
      </c>
      <c r="P44">
        <f>ROUND((ROUND((AC44*AW44*I44),2)*BC44),2)</f>
        <v>11282.02</v>
      </c>
      <c r="Q44">
        <f>(ROUND((ROUND(((ET44)*AV44*I44),2)*BB44),2)+ROUND((ROUND(((AE44-(EU44))*AV44*I44),2)*BS44),2))</f>
        <v>0</v>
      </c>
      <c r="R44">
        <f>ROUND((ROUND((AE44*AV44*I44),2)*BS44),2)</f>
        <v>0</v>
      </c>
      <c r="S44">
        <f>ROUND((ROUND((AF44*AV44*I44),2)*BA44),2)</f>
        <v>0</v>
      </c>
      <c r="T44">
        <f>ROUND(CU44*I44,2)</f>
        <v>0</v>
      </c>
      <c r="U44">
        <f>CV44*I44</f>
        <v>0</v>
      </c>
      <c r="V44">
        <f>CW44*I44</f>
        <v>0</v>
      </c>
      <c r="W44">
        <f>ROUND(CX44*I44,2)</f>
        <v>0</v>
      </c>
      <c r="X44">
        <f t="shared" si="27"/>
        <v>0</v>
      </c>
      <c r="Y44">
        <f t="shared" si="27"/>
        <v>0</v>
      </c>
      <c r="AA44">
        <v>59509502</v>
      </c>
      <c r="AB44">
        <f>ROUND((AC44+AD44+AF44),6)</f>
        <v>438.37</v>
      </c>
      <c r="AC44">
        <f>ROUND((ES44),6)</f>
        <v>438.37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>ROUND((AP44),6)</f>
        <v>0</v>
      </c>
      <c r="AH44">
        <f>(EW44)</f>
        <v>0</v>
      </c>
      <c r="AI44">
        <f>(EX44)</f>
        <v>0</v>
      </c>
      <c r="AJ44">
        <f>(AS44)</f>
        <v>0</v>
      </c>
      <c r="AK44">
        <v>438.37</v>
      </c>
      <c r="AL44">
        <v>438.37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18.73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78</v>
      </c>
      <c r="BM44">
        <v>89</v>
      </c>
      <c r="BN44">
        <v>0</v>
      </c>
      <c r="BO44" t="s">
        <v>75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(P44+Q44+S44)</f>
        <v>11282.02</v>
      </c>
      <c r="CQ44">
        <f>ROUND((ROUND((AC44*AW44*1),2)*BC44),2)</f>
        <v>8210.67</v>
      </c>
      <c r="CR44">
        <f>(ROUND((ROUND(((ET44)*AV44*1),2)*BB44),2)+ROUND((ROUND(((AE44-(EU44))*AV44*1),2)*BS44),2))</f>
        <v>0</v>
      </c>
      <c r="CS44">
        <f>ROUND((ROUND((AE44*AV44*1),2)*BS44),2)</f>
        <v>0</v>
      </c>
      <c r="CT44">
        <f>ROUND((ROUND((AF44*AV44*1),2)*BA44),2)</f>
        <v>0</v>
      </c>
      <c r="CU44">
        <f>AG44</f>
        <v>0</v>
      </c>
      <c r="CV44">
        <f>(AH44*AV44)</f>
        <v>0</v>
      </c>
      <c r="CW44">
        <f t="shared" si="28"/>
        <v>0</v>
      </c>
      <c r="CX44">
        <f t="shared" si="28"/>
        <v>0</v>
      </c>
      <c r="CY44">
        <f>S44*(BZ44/100)</f>
        <v>0</v>
      </c>
      <c r="CZ44">
        <f>S44*(CA44/100)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120</v>
      </c>
      <c r="DO44">
        <v>84</v>
      </c>
      <c r="DP44">
        <v>1.0469999999999999</v>
      </c>
      <c r="DQ44">
        <v>1</v>
      </c>
      <c r="DU44">
        <v>1009</v>
      </c>
      <c r="DV44" t="s">
        <v>77</v>
      </c>
      <c r="DW44" t="s">
        <v>77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58831430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89</v>
      </c>
      <c r="EL44" t="s">
        <v>72</v>
      </c>
      <c r="EM44" t="s">
        <v>73</v>
      </c>
      <c r="EO44" t="s">
        <v>3</v>
      </c>
      <c r="EQ44">
        <v>0</v>
      </c>
      <c r="ER44">
        <v>438.37</v>
      </c>
      <c r="ES44">
        <v>438.37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>ROUND(IF(BI44=3,GM44,0),2)</f>
        <v>0</v>
      </c>
      <c r="FS44">
        <v>0</v>
      </c>
      <c r="FX44">
        <v>120</v>
      </c>
      <c r="FY44">
        <v>84</v>
      </c>
      <c r="GA44" t="s">
        <v>3</v>
      </c>
      <c r="GD44">
        <v>0</v>
      </c>
      <c r="GF44">
        <v>1007153341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>ROUND(IF(AND(BH44=3,BI44=3,FS44&lt;&gt;0),P44,0),2)</f>
        <v>0</v>
      </c>
      <c r="GM44">
        <f>ROUND(O44+X44+Y44+GK44,2)+GX44</f>
        <v>11282.02</v>
      </c>
      <c r="GN44">
        <f>IF(OR(BI44=0,BI44=1),GM44-GX44,0)</f>
        <v>11282.02</v>
      </c>
      <c r="GO44">
        <f>IF(BI44=2,GM44-GX44,0)</f>
        <v>0</v>
      </c>
      <c r="GP44">
        <f>IF(BI44=4,GM44-GX44,0)</f>
        <v>0</v>
      </c>
      <c r="GR44">
        <v>0</v>
      </c>
      <c r="GS44">
        <v>3</v>
      </c>
      <c r="GT44">
        <v>0</v>
      </c>
      <c r="GU44" t="s">
        <v>3</v>
      </c>
      <c r="GV44">
        <f>ROUND((GT44),6)</f>
        <v>0</v>
      </c>
      <c r="GW44">
        <v>1</v>
      </c>
      <c r="GX44">
        <f>ROUND(HC44*I44,2)</f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17</v>
      </c>
      <c r="B45">
        <v>1</v>
      </c>
      <c r="C45">
        <f>ROW(SmtRes!A32)</f>
        <v>32</v>
      </c>
      <c r="E45" t="s">
        <v>90</v>
      </c>
      <c r="F45" t="s">
        <v>80</v>
      </c>
      <c r="G45" t="s">
        <v>81</v>
      </c>
      <c r="H45" t="s">
        <v>70</v>
      </c>
      <c r="I45">
        <f>ROUND(I43,9)</f>
        <v>0.37419999999999998</v>
      </c>
      <c r="J45">
        <v>0</v>
      </c>
      <c r="K45">
        <f>ROUND(I43,9)</f>
        <v>0.37419999999999998</v>
      </c>
      <c r="O45">
        <f>ROUND(CP45,2)</f>
        <v>555.82000000000005</v>
      </c>
      <c r="P45">
        <f>ROUND((ROUND((AC45*AW45*I45),2)*BC45),2)</f>
        <v>0</v>
      </c>
      <c r="Q45">
        <f>(ROUND((ROUND(((((ET45*6)*1.1))*AV45*I45),2)*BB45),2)+ROUND((ROUND(((AE45-(((EU45*6)*1.1)))*AV45*I45),2)*BS45),2))</f>
        <v>12.58</v>
      </c>
      <c r="R45">
        <f>ROUND((ROUND((AE45*AV45*I45),2)*BS45),2)</f>
        <v>0</v>
      </c>
      <c r="S45">
        <f>ROUND((ROUND((AF45*AV45*I45),2)*BA45),2)</f>
        <v>543.24</v>
      </c>
      <c r="T45">
        <f>ROUND(CU45*I45,2)</f>
        <v>0</v>
      </c>
      <c r="U45">
        <f>CV45*I45</f>
        <v>1.1377506096000001</v>
      </c>
      <c r="V45">
        <f>CW45*I45</f>
        <v>0</v>
      </c>
      <c r="W45">
        <f>ROUND(CX45*I45,2)</f>
        <v>0</v>
      </c>
      <c r="X45">
        <f t="shared" si="27"/>
        <v>483.48</v>
      </c>
      <c r="Y45">
        <f t="shared" si="27"/>
        <v>222.73</v>
      </c>
      <c r="AA45">
        <v>59509502</v>
      </c>
      <c r="AB45">
        <f>ROUND((AC45+AD45+AF45),6)</f>
        <v>32.735999999999997</v>
      </c>
      <c r="AC45">
        <f>ROUND(((ES45*6)),6)</f>
        <v>0</v>
      </c>
      <c r="AD45">
        <f>ROUND((((((ET45*6)*1.1))-(((EU45*6)*1.1)))+AE45),6)</f>
        <v>3.036</v>
      </c>
      <c r="AE45">
        <f>ROUND((((EU45*6)*1.1)),6)</f>
        <v>0</v>
      </c>
      <c r="AF45">
        <f>ROUND((((EV45*6)*1.1)),6)</f>
        <v>29.7</v>
      </c>
      <c r="AG45">
        <f>ROUND((AP45),6)</f>
        <v>0</v>
      </c>
      <c r="AH45">
        <f>(((EW45*6)*1.1))</f>
        <v>2.9040000000000004</v>
      </c>
      <c r="AI45">
        <f>(((EX45*6)*1.1))</f>
        <v>0</v>
      </c>
      <c r="AJ45">
        <f>(AS45)</f>
        <v>0</v>
      </c>
      <c r="AK45">
        <v>4.96</v>
      </c>
      <c r="AL45">
        <v>0</v>
      </c>
      <c r="AM45">
        <v>0.46</v>
      </c>
      <c r="AN45">
        <v>0</v>
      </c>
      <c r="AO45">
        <v>4.5</v>
      </c>
      <c r="AP45">
        <v>0</v>
      </c>
      <c r="AQ45">
        <v>0.44</v>
      </c>
      <c r="AR45">
        <v>0</v>
      </c>
      <c r="AS45">
        <v>0</v>
      </c>
      <c r="AT45">
        <v>89</v>
      </c>
      <c r="AU45">
        <v>41</v>
      </c>
      <c r="AV45">
        <v>1.0469999999999999</v>
      </c>
      <c r="AW45">
        <v>1</v>
      </c>
      <c r="AZ45">
        <v>1</v>
      </c>
      <c r="BA45">
        <v>46.67</v>
      </c>
      <c r="BB45">
        <v>10.57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82</v>
      </c>
      <c r="BM45">
        <v>89</v>
      </c>
      <c r="BN45">
        <v>0</v>
      </c>
      <c r="BO45" t="s">
        <v>80</v>
      </c>
      <c r="BP45">
        <v>1</v>
      </c>
      <c r="BQ45">
        <v>30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683</v>
      </c>
      <c r="CO45">
        <v>0</v>
      </c>
      <c r="CP45">
        <f>(P45+Q45+S45)</f>
        <v>555.82000000000005</v>
      </c>
      <c r="CQ45">
        <f>ROUND((ROUND((AC45*AW45*1),2)*BC45),2)</f>
        <v>0</v>
      </c>
      <c r="CR45">
        <f>(ROUND((ROUND(((((ET45*6)*1.1))*AV45*1),2)*BB45),2)+ROUND((ROUND(((AE45-(((EU45*6)*1.1)))*AV45*1),2)*BS45),2))</f>
        <v>33.61</v>
      </c>
      <c r="CS45">
        <f>ROUND((ROUND((AE45*AV45*1),2)*BS45),2)</f>
        <v>0</v>
      </c>
      <c r="CT45">
        <f>ROUND((ROUND((AF45*AV45*1),2)*BA45),2)</f>
        <v>1451.44</v>
      </c>
      <c r="CU45">
        <f>AG45</f>
        <v>0</v>
      </c>
      <c r="CV45">
        <f>(AH45*AV45)</f>
        <v>3.0404880000000003</v>
      </c>
      <c r="CW45">
        <f t="shared" si="28"/>
        <v>0</v>
      </c>
      <c r="CX45">
        <f t="shared" si="28"/>
        <v>0</v>
      </c>
      <c r="CY45">
        <f>S45*(BZ45/100)</f>
        <v>483.48360000000002</v>
      </c>
      <c r="CZ45">
        <f>S45*(CA45/100)</f>
        <v>222.72839999999999</v>
      </c>
      <c r="DC45" t="s">
        <v>3</v>
      </c>
      <c r="DD45" t="s">
        <v>83</v>
      </c>
      <c r="DE45" t="s">
        <v>84</v>
      </c>
      <c r="DF45" t="s">
        <v>84</v>
      </c>
      <c r="DG45" t="s">
        <v>84</v>
      </c>
      <c r="DH45" t="s">
        <v>3</v>
      </c>
      <c r="DI45" t="s">
        <v>84</v>
      </c>
      <c r="DJ45" t="s">
        <v>84</v>
      </c>
      <c r="DK45" t="s">
        <v>3</v>
      </c>
      <c r="DL45" t="s">
        <v>3</v>
      </c>
      <c r="DM45" t="s">
        <v>3</v>
      </c>
      <c r="DN45">
        <v>120</v>
      </c>
      <c r="DO45">
        <v>84</v>
      </c>
      <c r="DP45">
        <v>1.0469999999999999</v>
      </c>
      <c r="DQ45">
        <v>1</v>
      </c>
      <c r="DU45">
        <v>1013</v>
      </c>
      <c r="DV45" t="s">
        <v>70</v>
      </c>
      <c r="DW45" t="s">
        <v>70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58831430</v>
      </c>
      <c r="EF45">
        <v>30</v>
      </c>
      <c r="EG45" t="s">
        <v>19</v>
      </c>
      <c r="EH45">
        <v>0</v>
      </c>
      <c r="EI45" t="s">
        <v>3</v>
      </c>
      <c r="EJ45">
        <v>1</v>
      </c>
      <c r="EK45">
        <v>89</v>
      </c>
      <c r="EL45" t="s">
        <v>72</v>
      </c>
      <c r="EM45" t="s">
        <v>73</v>
      </c>
      <c r="EO45" t="s">
        <v>29</v>
      </c>
      <c r="EQ45">
        <v>0</v>
      </c>
      <c r="ER45">
        <v>4.96</v>
      </c>
      <c r="ES45">
        <v>0</v>
      </c>
      <c r="ET45">
        <v>0.46</v>
      </c>
      <c r="EU45">
        <v>0</v>
      </c>
      <c r="EV45">
        <v>4.5</v>
      </c>
      <c r="EW45">
        <v>0.44</v>
      </c>
      <c r="EX45">
        <v>0</v>
      </c>
      <c r="EY45">
        <v>0</v>
      </c>
      <c r="FQ45">
        <v>0</v>
      </c>
      <c r="FR45">
        <f>ROUND(IF(BI45=3,GM45,0),2)</f>
        <v>0</v>
      </c>
      <c r="FS45">
        <v>0</v>
      </c>
      <c r="FX45">
        <v>120</v>
      </c>
      <c r="FY45">
        <v>84</v>
      </c>
      <c r="GA45" t="s">
        <v>3</v>
      </c>
      <c r="GD45">
        <v>0</v>
      </c>
      <c r="GF45">
        <v>-147932402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>ROUND(IF(AND(BH45=3,BI45=3,FS45&lt;&gt;0),P45,0),2)</f>
        <v>0</v>
      </c>
      <c r="GM45">
        <f>ROUND(O45+X45+Y45+GK45,2)+GX45</f>
        <v>1262.03</v>
      </c>
      <c r="GN45">
        <f>IF(OR(BI45=0,BI45=1),GM45-GX45,0)</f>
        <v>1262.03</v>
      </c>
      <c r="GO45">
        <f>IF(BI45=2,GM45-GX45,0)</f>
        <v>0</v>
      </c>
      <c r="GP45">
        <f>IF(BI45=4,GM45-GX45,0)</f>
        <v>0</v>
      </c>
      <c r="GR45">
        <v>0</v>
      </c>
      <c r="GS45">
        <v>3</v>
      </c>
      <c r="GT45">
        <v>0</v>
      </c>
      <c r="GU45" t="s">
        <v>3</v>
      </c>
      <c r="GV45">
        <f>ROUND((GT45),6)</f>
        <v>0</v>
      </c>
      <c r="GW45">
        <v>1</v>
      </c>
      <c r="GX45">
        <f>ROUND(HC45*I45,2)</f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18</v>
      </c>
      <c r="B46">
        <v>1</v>
      </c>
      <c r="C46">
        <v>32</v>
      </c>
      <c r="E46" t="s">
        <v>91</v>
      </c>
      <c r="F46" t="s">
        <v>75</v>
      </c>
      <c r="G46" t="s">
        <v>76</v>
      </c>
      <c r="H46" t="s">
        <v>77</v>
      </c>
      <c r="I46">
        <f>I45*J46</f>
        <v>2.0610940000000002</v>
      </c>
      <c r="J46">
        <v>5.5080010689470882</v>
      </c>
      <c r="K46">
        <v>0.91800000000000004</v>
      </c>
      <c r="O46">
        <f>ROUND(CP46,2)</f>
        <v>16922.93</v>
      </c>
      <c r="P46">
        <f>ROUND((ROUND((AC46*AW46*I46),2)*BC46),2)</f>
        <v>16922.93</v>
      </c>
      <c r="Q46">
        <f>(ROUND((ROUND(((ET46)*AV46*I46),2)*BB46),2)+ROUND((ROUND(((AE46-(EU46))*AV46*I46),2)*BS46),2))</f>
        <v>0</v>
      </c>
      <c r="R46">
        <f>ROUND((ROUND((AE46*AV46*I46),2)*BS46),2)</f>
        <v>0</v>
      </c>
      <c r="S46">
        <f>ROUND((ROUND((AF46*AV46*I46),2)*BA46),2)</f>
        <v>0</v>
      </c>
      <c r="T46">
        <f>ROUND(CU46*I46,2)</f>
        <v>0</v>
      </c>
      <c r="U46">
        <f>CV46*I46</f>
        <v>0</v>
      </c>
      <c r="V46">
        <f>CW46*I46</f>
        <v>0</v>
      </c>
      <c r="W46">
        <f>ROUND(CX46*I46,2)</f>
        <v>0</v>
      </c>
      <c r="X46">
        <f t="shared" si="27"/>
        <v>0</v>
      </c>
      <c r="Y46">
        <f t="shared" si="27"/>
        <v>0</v>
      </c>
      <c r="AA46">
        <v>59509502</v>
      </c>
      <c r="AB46">
        <f>ROUND((AC46+AD46+AF46),6)</f>
        <v>438.37</v>
      </c>
      <c r="AC46">
        <f>ROUND((ES46),6)</f>
        <v>438.37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>ROUND((AP46),6)</f>
        <v>0</v>
      </c>
      <c r="AH46">
        <f>(EW46)</f>
        <v>0</v>
      </c>
      <c r="AI46">
        <f>(EX46)</f>
        <v>0</v>
      </c>
      <c r="AJ46">
        <f>(AS46)</f>
        <v>0</v>
      </c>
      <c r="AK46">
        <v>438.37</v>
      </c>
      <c r="AL46">
        <v>438.37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18.73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78</v>
      </c>
      <c r="BM46">
        <v>89</v>
      </c>
      <c r="BN46">
        <v>0</v>
      </c>
      <c r="BO46" t="s">
        <v>75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(P46+Q46+S46)</f>
        <v>16922.93</v>
      </c>
      <c r="CQ46">
        <f>ROUND((ROUND((AC46*AW46*1),2)*BC46),2)</f>
        <v>8210.67</v>
      </c>
      <c r="CR46">
        <f>(ROUND((ROUND(((ET46)*AV46*1),2)*BB46),2)+ROUND((ROUND(((AE46-(EU46))*AV46*1),2)*BS46),2))</f>
        <v>0</v>
      </c>
      <c r="CS46">
        <f>ROUND((ROUND((AE46*AV46*1),2)*BS46),2)</f>
        <v>0</v>
      </c>
      <c r="CT46">
        <f>ROUND((ROUND((AF46*AV46*1),2)*BA46),2)</f>
        <v>0</v>
      </c>
      <c r="CU46">
        <f>AG46</f>
        <v>0</v>
      </c>
      <c r="CV46">
        <f>(AH46*AV46)</f>
        <v>0</v>
      </c>
      <c r="CW46">
        <f t="shared" si="28"/>
        <v>0</v>
      </c>
      <c r="CX46">
        <f t="shared" si="28"/>
        <v>0</v>
      </c>
      <c r="CY46">
        <f>S46*(BZ46/100)</f>
        <v>0</v>
      </c>
      <c r="CZ46">
        <f>S46*(CA46/100)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120</v>
      </c>
      <c r="DO46">
        <v>84</v>
      </c>
      <c r="DP46">
        <v>1.0469999999999999</v>
      </c>
      <c r="DQ46">
        <v>1</v>
      </c>
      <c r="DU46">
        <v>1009</v>
      </c>
      <c r="DV46" t="s">
        <v>77</v>
      </c>
      <c r="DW46" t="s">
        <v>77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58831430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89</v>
      </c>
      <c r="EL46" t="s">
        <v>72</v>
      </c>
      <c r="EM46" t="s">
        <v>73</v>
      </c>
      <c r="EO46" t="s">
        <v>3</v>
      </c>
      <c r="EQ46">
        <v>0</v>
      </c>
      <c r="ER46">
        <v>438.37</v>
      </c>
      <c r="ES46">
        <v>438.37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>ROUND(IF(BI46=3,GM46,0),2)</f>
        <v>0</v>
      </c>
      <c r="FS46">
        <v>0</v>
      </c>
      <c r="FX46">
        <v>120</v>
      </c>
      <c r="FY46">
        <v>84</v>
      </c>
      <c r="GA46" t="s">
        <v>3</v>
      </c>
      <c r="GD46">
        <v>0</v>
      </c>
      <c r="GF46">
        <v>1007153341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>ROUND(IF(AND(BH46=3,BI46=3,FS46&lt;&gt;0),P46,0),2)</f>
        <v>0</v>
      </c>
      <c r="GM46">
        <f>ROUND(O46+X46+Y46+GK46,2)+GX46</f>
        <v>16922.93</v>
      </c>
      <c r="GN46">
        <f>IF(OR(BI46=0,BI46=1),GM46-GX46,0)</f>
        <v>16922.93</v>
      </c>
      <c r="GO46">
        <f>IF(BI46=2,GM46-GX46,0)</f>
        <v>0</v>
      </c>
      <c r="GP46">
        <f>IF(BI46=4,GM46-GX46,0)</f>
        <v>0</v>
      </c>
      <c r="GR46">
        <v>0</v>
      </c>
      <c r="GS46">
        <v>3</v>
      </c>
      <c r="GT46">
        <v>0</v>
      </c>
      <c r="GU46" t="s">
        <v>3</v>
      </c>
      <c r="GV46">
        <f>ROUND((GT46),6)</f>
        <v>0</v>
      </c>
      <c r="GW46">
        <v>1</v>
      </c>
      <c r="GX46">
        <f>ROUND(HC46*I46,2)</f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86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5">
      <c r="A47">
        <v>19</v>
      </c>
      <c r="B47">
        <v>1</v>
      </c>
      <c r="F47" t="s">
        <v>3</v>
      </c>
      <c r="G47" t="s">
        <v>92</v>
      </c>
      <c r="H47" t="s">
        <v>3</v>
      </c>
      <c r="AA47">
        <v>1</v>
      </c>
      <c r="IK47">
        <v>0</v>
      </c>
    </row>
    <row r="48" spans="1:245" x14ac:dyDescent="0.25">
      <c r="A48">
        <v>17</v>
      </c>
      <c r="B48">
        <v>1</v>
      </c>
      <c r="C48">
        <f>ROW(SmtRes!A50)</f>
        <v>50</v>
      </c>
      <c r="E48" t="s">
        <v>93</v>
      </c>
      <c r="F48" t="s">
        <v>94</v>
      </c>
      <c r="G48" t="s">
        <v>95</v>
      </c>
      <c r="H48" t="s">
        <v>96</v>
      </c>
      <c r="I48">
        <f>ROUND(ROUND(((6.6*5.67*0.3)/100),4),9)</f>
        <v>0.1123</v>
      </c>
      <c r="J48">
        <v>0</v>
      </c>
      <c r="K48">
        <f>ROUND(ROUND(((6.6*5.67*0.3)/100),4),9)</f>
        <v>0.1123</v>
      </c>
      <c r="O48">
        <f>ROUND(CP48,2)</f>
        <v>17206.63</v>
      </c>
      <c r="P48">
        <f>ROUND((ROUND((AC48*AW48*I48),2)*BC48),2)</f>
        <v>3261.57</v>
      </c>
      <c r="Q48">
        <f>(ROUND((ROUND((((ET48*1.1))*AV48*I48),2)*BB48),2)+ROUND((ROUND(((AE48-((EU48*1.1)))*AV48*I48),2)*BS48),2))</f>
        <v>1865.46</v>
      </c>
      <c r="R48">
        <f>ROUND((ROUND((AE48*AV48*I48),2)*BS48),2)</f>
        <v>217.02</v>
      </c>
      <c r="S48">
        <f>ROUND((ROUND((AF48*AV48*I48),2)*BA48),2)</f>
        <v>12079.6</v>
      </c>
      <c r="T48">
        <f>ROUND(CU48*I48,2)</f>
        <v>0</v>
      </c>
      <c r="U48">
        <f>CV48*I48</f>
        <v>23.151127890000001</v>
      </c>
      <c r="V48">
        <f>CW48*I48</f>
        <v>0</v>
      </c>
      <c r="W48">
        <f>ROUND(CX48*I48,2)</f>
        <v>0</v>
      </c>
      <c r="X48">
        <f t="shared" ref="X48:Y52" si="29">ROUND(CY48,2)</f>
        <v>11354.82</v>
      </c>
      <c r="Y48">
        <f t="shared" si="29"/>
        <v>7972.54</v>
      </c>
      <c r="AA48">
        <v>59509502</v>
      </c>
      <c r="AB48">
        <f>ROUND((AC48+AD48+AF48),6)</f>
        <v>5291.0919999999996</v>
      </c>
      <c r="AC48">
        <f>ROUND((ES48),6)</f>
        <v>1800.88</v>
      </c>
      <c r="AD48">
        <f>ROUND(((((ET48*1.1))-((EU48*1.1)))+AE48),6)</f>
        <v>1288.8699999999999</v>
      </c>
      <c r="AE48">
        <f>ROUND(((EU48*1.1)),6)</f>
        <v>39.545000000000002</v>
      </c>
      <c r="AF48">
        <f>ROUND(((EV48*1.1)),6)</f>
        <v>2201.3420000000001</v>
      </c>
      <c r="AG48">
        <f>ROUND((AP48),6)</f>
        <v>0</v>
      </c>
      <c r="AH48">
        <f>((EW48*1.1))</f>
        <v>196.9</v>
      </c>
      <c r="AI48">
        <f>((EX48*1.1))</f>
        <v>0</v>
      </c>
      <c r="AJ48">
        <f>(AS48)</f>
        <v>0</v>
      </c>
      <c r="AK48">
        <v>4973.8</v>
      </c>
      <c r="AL48">
        <v>1800.88</v>
      </c>
      <c r="AM48">
        <v>1171.7</v>
      </c>
      <c r="AN48">
        <v>35.950000000000003</v>
      </c>
      <c r="AO48">
        <v>2001.22</v>
      </c>
      <c r="AP48">
        <v>0</v>
      </c>
      <c r="AQ48">
        <v>179</v>
      </c>
      <c r="AR48">
        <v>0</v>
      </c>
      <c r="AS48">
        <v>0</v>
      </c>
      <c r="AT48">
        <v>94</v>
      </c>
      <c r="AU48">
        <v>66</v>
      </c>
      <c r="AV48">
        <v>1.0469999999999999</v>
      </c>
      <c r="AW48">
        <v>1.022</v>
      </c>
      <c r="AZ48">
        <v>1</v>
      </c>
      <c r="BA48">
        <v>46.67</v>
      </c>
      <c r="BB48">
        <v>12.31</v>
      </c>
      <c r="BC48">
        <v>15.78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97</v>
      </c>
      <c r="BM48">
        <v>47</v>
      </c>
      <c r="BN48">
        <v>0</v>
      </c>
      <c r="BO48" t="s">
        <v>94</v>
      </c>
      <c r="BP48">
        <v>1</v>
      </c>
      <c r="BQ48">
        <v>30</v>
      </c>
      <c r="BR48">
        <v>0</v>
      </c>
      <c r="BS48">
        <v>46.67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94</v>
      </c>
      <c r="CA48">
        <v>66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683</v>
      </c>
      <c r="CO48">
        <v>0</v>
      </c>
      <c r="CP48">
        <f>(P48+Q48+S48)</f>
        <v>17206.63</v>
      </c>
      <c r="CQ48">
        <f>ROUND((ROUND((AC48*AW48*1),2)*BC48),2)</f>
        <v>29043.09</v>
      </c>
      <c r="CR48">
        <f>(ROUND((ROUND((((ET48*1.1))*AV48*1),2)*BB48),2)+ROUND((ROUND(((AE48-((EU48*1.1)))*AV48*1),2)*BS48),2))</f>
        <v>16611.73</v>
      </c>
      <c r="CS48">
        <f>ROUND((ROUND((AE48*AV48*1),2)*BS48),2)</f>
        <v>1932.14</v>
      </c>
      <c r="CT48">
        <f>ROUND((ROUND((AF48*AV48*1),2)*BA48),2)</f>
        <v>107565.48</v>
      </c>
      <c r="CU48">
        <f>AG48</f>
        <v>0</v>
      </c>
      <c r="CV48">
        <f>(AH48*AV48)</f>
        <v>206.15430000000001</v>
      </c>
      <c r="CW48">
        <f t="shared" ref="CW48:CX52" si="30">AI48</f>
        <v>0</v>
      </c>
      <c r="CX48">
        <f t="shared" si="30"/>
        <v>0</v>
      </c>
      <c r="CY48">
        <f>S48*(BZ48/100)</f>
        <v>11354.824000000001</v>
      </c>
      <c r="CZ48">
        <f>S48*(CA48/100)</f>
        <v>7972.536000000001</v>
      </c>
      <c r="DC48" t="s">
        <v>3</v>
      </c>
      <c r="DD48" t="s">
        <v>3</v>
      </c>
      <c r="DE48" t="s">
        <v>26</v>
      </c>
      <c r="DF48" t="s">
        <v>26</v>
      </c>
      <c r="DG48" t="s">
        <v>26</v>
      </c>
      <c r="DH48" t="s">
        <v>3</v>
      </c>
      <c r="DI48" t="s">
        <v>26</v>
      </c>
      <c r="DJ48" t="s">
        <v>26</v>
      </c>
      <c r="DK48" t="s">
        <v>3</v>
      </c>
      <c r="DL48" t="s">
        <v>3</v>
      </c>
      <c r="DM48" t="s">
        <v>3</v>
      </c>
      <c r="DN48">
        <v>98</v>
      </c>
      <c r="DO48">
        <v>70</v>
      </c>
      <c r="DP48">
        <v>1.0469999999999999</v>
      </c>
      <c r="DQ48">
        <v>1.022</v>
      </c>
      <c r="DU48">
        <v>1013</v>
      </c>
      <c r="DV48" t="s">
        <v>96</v>
      </c>
      <c r="DW48" t="s">
        <v>96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58831486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47</v>
      </c>
      <c r="EL48" t="s">
        <v>98</v>
      </c>
      <c r="EM48" t="s">
        <v>99</v>
      </c>
      <c r="EO48" t="s">
        <v>29</v>
      </c>
      <c r="EQ48">
        <v>0</v>
      </c>
      <c r="ER48">
        <v>4973.8</v>
      </c>
      <c r="ES48">
        <v>1800.88</v>
      </c>
      <c r="ET48">
        <v>1171.7</v>
      </c>
      <c r="EU48">
        <v>35.950000000000003</v>
      </c>
      <c r="EV48">
        <v>2001.22</v>
      </c>
      <c r="EW48">
        <v>179</v>
      </c>
      <c r="EX48">
        <v>0</v>
      </c>
      <c r="EY48">
        <v>0</v>
      </c>
      <c r="FQ48">
        <v>0</v>
      </c>
      <c r="FR48">
        <f>ROUND(IF(BI48=3,GM48,0),2)</f>
        <v>0</v>
      </c>
      <c r="FS48">
        <v>0</v>
      </c>
      <c r="FX48">
        <v>98</v>
      </c>
      <c r="FY48">
        <v>70</v>
      </c>
      <c r="GA48" t="s">
        <v>3</v>
      </c>
      <c r="GD48">
        <v>0</v>
      </c>
      <c r="GF48">
        <v>-49866990</v>
      </c>
      <c r="GG48">
        <v>2</v>
      </c>
      <c r="GH48">
        <v>1</v>
      </c>
      <c r="GI48">
        <v>2</v>
      </c>
      <c r="GJ48">
        <v>0</v>
      </c>
      <c r="GK48">
        <f>ROUND(R48*(R12)/100,2)</f>
        <v>347.23</v>
      </c>
      <c r="GL48">
        <f>ROUND(IF(AND(BH48=3,BI48=3,FS48&lt;&gt;0),P48,0),2)</f>
        <v>0</v>
      </c>
      <c r="GM48">
        <f>ROUND(O48+X48+Y48+GK48,2)+GX48</f>
        <v>36881.22</v>
      </c>
      <c r="GN48">
        <f>IF(OR(BI48=0,BI48=1),GM48-GX48,0)</f>
        <v>36881.22</v>
      </c>
      <c r="GO48">
        <f>IF(BI48=2,GM48-GX48,0)</f>
        <v>0</v>
      </c>
      <c r="GP48">
        <f>IF(BI48=4,GM48-GX48,0)</f>
        <v>0</v>
      </c>
      <c r="GR48">
        <v>0</v>
      </c>
      <c r="GS48">
        <v>3</v>
      </c>
      <c r="GT48">
        <v>0</v>
      </c>
      <c r="GU48" t="s">
        <v>3</v>
      </c>
      <c r="GV48">
        <f>ROUND((GT48),6)</f>
        <v>0</v>
      </c>
      <c r="GW48">
        <v>1</v>
      </c>
      <c r="GX48">
        <f>ROUND(HC48*I48,2)</f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18</v>
      </c>
      <c r="B49">
        <v>1</v>
      </c>
      <c r="C49">
        <v>49</v>
      </c>
      <c r="E49" t="s">
        <v>100</v>
      </c>
      <c r="F49" t="s">
        <v>101</v>
      </c>
      <c r="G49" t="s">
        <v>102</v>
      </c>
      <c r="H49" t="s">
        <v>77</v>
      </c>
      <c r="I49">
        <f>I48*J49</f>
        <v>1.1590199999999999</v>
      </c>
      <c r="J49">
        <v>10.320747996438111</v>
      </c>
      <c r="K49">
        <v>10.320748</v>
      </c>
      <c r="O49">
        <f>ROUND(CP49,2)</f>
        <v>77337.08</v>
      </c>
      <c r="P49">
        <f>ROUND((ROUND((AC49*AW49*I49),2)*BC49),2)</f>
        <v>77337.08</v>
      </c>
      <c r="Q49">
        <f>(ROUND((ROUND(((ET49)*AV49*I49),2)*BB49),2)+ROUND((ROUND(((AE49-(EU49))*AV49*I49),2)*BS49),2))</f>
        <v>0</v>
      </c>
      <c r="R49">
        <f>ROUND((ROUND((AE49*AV49*I49),2)*BS49),2)</f>
        <v>0</v>
      </c>
      <c r="S49">
        <f>ROUND((ROUND((AF49*AV49*I49),2)*BA49),2)</f>
        <v>0</v>
      </c>
      <c r="T49">
        <f>ROUND(CU49*I49,2)</f>
        <v>0</v>
      </c>
      <c r="U49">
        <f>CV49*I49</f>
        <v>0</v>
      </c>
      <c r="V49">
        <f>CW49*I49</f>
        <v>0</v>
      </c>
      <c r="W49">
        <f>ROUND(CX49*I49,2)</f>
        <v>0</v>
      </c>
      <c r="X49">
        <f t="shared" si="29"/>
        <v>0</v>
      </c>
      <c r="Y49">
        <f t="shared" si="29"/>
        <v>0</v>
      </c>
      <c r="AA49">
        <v>59509502</v>
      </c>
      <c r="AB49">
        <f>ROUND((AC49+AD49+AF49),6)</f>
        <v>5752.41</v>
      </c>
      <c r="AC49">
        <f>ROUND((ES49),6)</f>
        <v>5752.41</v>
      </c>
      <c r="AD49">
        <f>ROUND((((ET49)-(EU49))+AE49),6)</f>
        <v>0</v>
      </c>
      <c r="AE49">
        <f t="shared" ref="AE49:AF52" si="31">ROUND((EU49),6)</f>
        <v>0</v>
      </c>
      <c r="AF49">
        <f t="shared" si="31"/>
        <v>0</v>
      </c>
      <c r="AG49">
        <f>ROUND((AP49),6)</f>
        <v>0</v>
      </c>
      <c r="AH49">
        <f t="shared" ref="AH49:AI52" si="32">(EW49)</f>
        <v>0</v>
      </c>
      <c r="AI49">
        <f t="shared" si="32"/>
        <v>0</v>
      </c>
      <c r="AJ49">
        <f>(AS49)</f>
        <v>0</v>
      </c>
      <c r="AK49">
        <v>5752.41</v>
      </c>
      <c r="AL49">
        <v>5752.41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11.35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103</v>
      </c>
      <c r="BM49">
        <v>47</v>
      </c>
      <c r="BN49">
        <v>0</v>
      </c>
      <c r="BO49" t="s">
        <v>101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(P49+Q49+S49)</f>
        <v>77337.08</v>
      </c>
      <c r="CQ49">
        <f>ROUND((ROUND((AC49*AW49*1),2)*BC49),2)</f>
        <v>66726.2</v>
      </c>
      <c r="CR49">
        <f>(ROUND((ROUND(((ET49)*AV49*1),2)*BB49),2)+ROUND((ROUND(((AE49-(EU49))*AV49*1),2)*BS49),2))</f>
        <v>0</v>
      </c>
      <c r="CS49">
        <f>ROUND((ROUND((AE49*AV49*1),2)*BS49),2)</f>
        <v>0</v>
      </c>
      <c r="CT49">
        <f>ROUND((ROUND((AF49*AV49*1),2)*BA49),2)</f>
        <v>0</v>
      </c>
      <c r="CU49">
        <f>AG49</f>
        <v>0</v>
      </c>
      <c r="CV49">
        <f>(AH49*AV49)</f>
        <v>0</v>
      </c>
      <c r="CW49">
        <f t="shared" si="30"/>
        <v>0</v>
      </c>
      <c r="CX49">
        <f t="shared" si="30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1009</v>
      </c>
      <c r="DV49" t="s">
        <v>77</v>
      </c>
      <c r="DW49" t="s">
        <v>77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58831486</v>
      </c>
      <c r="EF49">
        <v>30</v>
      </c>
      <c r="EG49" t="s">
        <v>19</v>
      </c>
      <c r="EH49">
        <v>0</v>
      </c>
      <c r="EI49" t="s">
        <v>3</v>
      </c>
      <c r="EJ49">
        <v>1</v>
      </c>
      <c r="EK49">
        <v>47</v>
      </c>
      <c r="EL49" t="s">
        <v>98</v>
      </c>
      <c r="EM49" t="s">
        <v>99</v>
      </c>
      <c r="EO49" t="s">
        <v>3</v>
      </c>
      <c r="EQ49">
        <v>0</v>
      </c>
      <c r="ER49">
        <v>5752.41</v>
      </c>
      <c r="ES49">
        <v>5752.41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>ROUND(IF(BI49=3,GM49,0),2)</f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459027888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>ROUND(IF(AND(BH49=3,BI49=3,FS49&lt;&gt;0),P49,0),2)</f>
        <v>0</v>
      </c>
      <c r="GM49">
        <f>ROUND(O49+X49+Y49+GK49,2)+GX49</f>
        <v>77337.08</v>
      </c>
      <c r="GN49">
        <f>IF(OR(BI49=0,BI49=1),GM49-GX49,0)</f>
        <v>77337.08</v>
      </c>
      <c r="GO49">
        <f>IF(BI49=2,GM49-GX49,0)</f>
        <v>0</v>
      </c>
      <c r="GP49">
        <f>IF(BI49=4,GM49-GX49,0)</f>
        <v>0</v>
      </c>
      <c r="GR49">
        <v>0</v>
      </c>
      <c r="GS49">
        <v>3</v>
      </c>
      <c r="GT49">
        <v>0</v>
      </c>
      <c r="GU49" t="s">
        <v>3</v>
      </c>
      <c r="GV49">
        <f>ROUND((GT49),6)</f>
        <v>0</v>
      </c>
      <c r="GW49">
        <v>1</v>
      </c>
      <c r="GX49">
        <f>ROUND(HC49*I49,2)</f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5">
      <c r="A50">
        <v>18</v>
      </c>
      <c r="B50">
        <v>1</v>
      </c>
      <c r="C50">
        <v>48</v>
      </c>
      <c r="E50" t="s">
        <v>104</v>
      </c>
      <c r="F50" t="s">
        <v>105</v>
      </c>
      <c r="G50" t="s">
        <v>106</v>
      </c>
      <c r="H50" t="s">
        <v>77</v>
      </c>
      <c r="I50">
        <f>I48*J50</f>
        <v>8.4599999999999995E-2</v>
      </c>
      <c r="J50">
        <v>0.75333926981300081</v>
      </c>
      <c r="K50">
        <v>0.75333899999999998</v>
      </c>
      <c r="O50">
        <f>ROUND(CP50,2)</f>
        <v>6147.37</v>
      </c>
      <c r="P50">
        <f>ROUND((ROUND((AC50*AW50*I50),2)*BC50),2)</f>
        <v>6147.37</v>
      </c>
      <c r="Q50">
        <f>(ROUND((ROUND(((ET50)*AV50*I50),2)*BB50),2)+ROUND((ROUND(((AE50-(EU50))*AV50*I50),2)*BS50),2))</f>
        <v>0</v>
      </c>
      <c r="R50">
        <f>ROUND((ROUND((AE50*AV50*I50),2)*BS50),2)</f>
        <v>0</v>
      </c>
      <c r="S50">
        <f>ROUND((ROUND((AF50*AV50*I50),2)*BA50),2)</f>
        <v>0</v>
      </c>
      <c r="T50">
        <f>ROUND(CU50*I50,2)</f>
        <v>0</v>
      </c>
      <c r="U50">
        <f>CV50*I50</f>
        <v>0</v>
      </c>
      <c r="V50">
        <f>CW50*I50</f>
        <v>0</v>
      </c>
      <c r="W50">
        <f>ROUND(CX50*I50,2)</f>
        <v>0</v>
      </c>
      <c r="X50">
        <f t="shared" si="29"/>
        <v>0</v>
      </c>
      <c r="Y50">
        <f t="shared" si="29"/>
        <v>0</v>
      </c>
      <c r="AA50">
        <v>59509502</v>
      </c>
      <c r="AB50">
        <f>ROUND((AC50+AD50+AF50),6)</f>
        <v>5752.41</v>
      </c>
      <c r="AC50">
        <f>ROUND((ES50),6)</f>
        <v>5752.41</v>
      </c>
      <c r="AD50">
        <f>ROUND((((ET50)-(EU50))+AE50),6)</f>
        <v>0</v>
      </c>
      <c r="AE50">
        <f t="shared" si="31"/>
        <v>0</v>
      </c>
      <c r="AF50">
        <f t="shared" si="31"/>
        <v>0</v>
      </c>
      <c r="AG50">
        <f>ROUND((AP50),6)</f>
        <v>0</v>
      </c>
      <c r="AH50">
        <f t="shared" si="32"/>
        <v>0</v>
      </c>
      <c r="AI50">
        <f t="shared" si="32"/>
        <v>0</v>
      </c>
      <c r="AJ50">
        <f>(AS50)</f>
        <v>0</v>
      </c>
      <c r="AK50">
        <v>5752.41</v>
      </c>
      <c r="AL50">
        <v>5752.41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1.022</v>
      </c>
      <c r="AZ50">
        <v>1</v>
      </c>
      <c r="BA50">
        <v>1</v>
      </c>
      <c r="BB50">
        <v>1</v>
      </c>
      <c r="BC50">
        <v>12.36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107</v>
      </c>
      <c r="BM50">
        <v>47</v>
      </c>
      <c r="BN50">
        <v>0</v>
      </c>
      <c r="BO50" t="s">
        <v>105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(P50+Q50+S50)</f>
        <v>6147.37</v>
      </c>
      <c r="CQ50">
        <f>ROUND((ROUND((AC50*AW50*1),2)*BC50),2)</f>
        <v>72663.95</v>
      </c>
      <c r="CR50">
        <f>(ROUND((ROUND(((ET50)*AV50*1),2)*BB50),2)+ROUND((ROUND(((AE50-(EU50))*AV50*1),2)*BS50),2))</f>
        <v>0</v>
      </c>
      <c r="CS50">
        <f>ROUND((ROUND((AE50*AV50*1),2)*BS50),2)</f>
        <v>0</v>
      </c>
      <c r="CT50">
        <f>ROUND((ROUND((AF50*AV50*1),2)*BA50),2)</f>
        <v>0</v>
      </c>
      <c r="CU50">
        <f>AG50</f>
        <v>0</v>
      </c>
      <c r="CV50">
        <f>(AH50*AV50)</f>
        <v>0</v>
      </c>
      <c r="CW50">
        <f t="shared" si="30"/>
        <v>0</v>
      </c>
      <c r="CX50">
        <f t="shared" si="30"/>
        <v>0</v>
      </c>
      <c r="CY50">
        <f>S50*(BZ50/100)</f>
        <v>0</v>
      </c>
      <c r="CZ50">
        <f>S50*(CA50/100)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98</v>
      </c>
      <c r="DO50">
        <v>70</v>
      </c>
      <c r="DP50">
        <v>1.0469999999999999</v>
      </c>
      <c r="DQ50">
        <v>1.022</v>
      </c>
      <c r="DU50">
        <v>1009</v>
      </c>
      <c r="DV50" t="s">
        <v>77</v>
      </c>
      <c r="DW50" t="s">
        <v>77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58831486</v>
      </c>
      <c r="EF50">
        <v>30</v>
      </c>
      <c r="EG50" t="s">
        <v>19</v>
      </c>
      <c r="EH50">
        <v>0</v>
      </c>
      <c r="EI50" t="s">
        <v>3</v>
      </c>
      <c r="EJ50">
        <v>1</v>
      </c>
      <c r="EK50">
        <v>47</v>
      </c>
      <c r="EL50" t="s">
        <v>98</v>
      </c>
      <c r="EM50" t="s">
        <v>99</v>
      </c>
      <c r="EO50" t="s">
        <v>3</v>
      </c>
      <c r="EQ50">
        <v>0</v>
      </c>
      <c r="ER50">
        <v>5752.41</v>
      </c>
      <c r="ES50">
        <v>5752.41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>ROUND(IF(BI50=3,GM50,0),2)</f>
        <v>0</v>
      </c>
      <c r="FS50">
        <v>0</v>
      </c>
      <c r="FX50">
        <v>98</v>
      </c>
      <c r="FY50">
        <v>70</v>
      </c>
      <c r="GA50" t="s">
        <v>3</v>
      </c>
      <c r="GD50">
        <v>0</v>
      </c>
      <c r="GF50">
        <v>-486851491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>ROUND(IF(AND(BH50=3,BI50=3,FS50&lt;&gt;0),P50,0),2)</f>
        <v>0</v>
      </c>
      <c r="GM50">
        <f>ROUND(O50+X50+Y50+GK50,2)+GX50</f>
        <v>6147.37</v>
      </c>
      <c r="GN50">
        <f>IF(OR(BI50=0,BI50=1),GM50-GX50,0)</f>
        <v>6147.37</v>
      </c>
      <c r="GO50">
        <f>IF(BI50=2,GM50-GX50,0)</f>
        <v>0</v>
      </c>
      <c r="GP50">
        <f>IF(BI50=4,GM50-GX50,0)</f>
        <v>0</v>
      </c>
      <c r="GR50">
        <v>0</v>
      </c>
      <c r="GS50">
        <v>3</v>
      </c>
      <c r="GT50">
        <v>0</v>
      </c>
      <c r="GU50" t="s">
        <v>3</v>
      </c>
      <c r="GV50">
        <f>ROUND((GT50),6)</f>
        <v>0</v>
      </c>
      <c r="GW50">
        <v>1</v>
      </c>
      <c r="GX50">
        <f>ROUND(HC50*I50,2)</f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5">
      <c r="A51">
        <v>18</v>
      </c>
      <c r="B51">
        <v>1</v>
      </c>
      <c r="C51">
        <v>46</v>
      </c>
      <c r="E51" t="s">
        <v>108</v>
      </c>
      <c r="F51" t="s">
        <v>109</v>
      </c>
      <c r="G51" t="s">
        <v>110</v>
      </c>
      <c r="H51" t="s">
        <v>77</v>
      </c>
      <c r="I51">
        <f>I48*J51</f>
        <v>8.9700000000000005E-3</v>
      </c>
      <c r="J51">
        <v>7.9875333926981304E-2</v>
      </c>
      <c r="K51">
        <v>7.9875000000000002E-2</v>
      </c>
      <c r="O51">
        <f>ROUND(CP51,2)</f>
        <v>764.04</v>
      </c>
      <c r="P51">
        <f>ROUND((ROUND((AC51*AW51*I51),2)*BC51),2)</f>
        <v>764.04</v>
      </c>
      <c r="Q51">
        <f>(ROUND((ROUND(((ET51)*AV51*I51),2)*BB51),2)+ROUND((ROUND(((AE51-(EU51))*AV51*I51),2)*BS51),2))</f>
        <v>0</v>
      </c>
      <c r="R51">
        <f>ROUND((ROUND((AE51*AV51*I51),2)*BS51),2)</f>
        <v>0</v>
      </c>
      <c r="S51">
        <f>ROUND((ROUND((AF51*AV51*I51),2)*BA51),2)</f>
        <v>0</v>
      </c>
      <c r="T51">
        <f>ROUND(CU51*I51,2)</f>
        <v>0</v>
      </c>
      <c r="U51">
        <f>CV51*I51</f>
        <v>0</v>
      </c>
      <c r="V51">
        <f>CW51*I51</f>
        <v>0</v>
      </c>
      <c r="W51">
        <f>ROUND(CX51*I51,2)</f>
        <v>0</v>
      </c>
      <c r="X51">
        <f t="shared" si="29"/>
        <v>0</v>
      </c>
      <c r="Y51">
        <f t="shared" si="29"/>
        <v>0</v>
      </c>
      <c r="AA51">
        <v>59509502</v>
      </c>
      <c r="AB51">
        <f>ROUND((AC51+AD51+AF51),6)</f>
        <v>9098.51</v>
      </c>
      <c r="AC51">
        <f>ROUND((ES51),6)</f>
        <v>9098.51</v>
      </c>
      <c r="AD51">
        <f>ROUND((((ET51)-(EU51))+AE51),6)</f>
        <v>0</v>
      </c>
      <c r="AE51">
        <f t="shared" si="31"/>
        <v>0</v>
      </c>
      <c r="AF51">
        <f t="shared" si="31"/>
        <v>0</v>
      </c>
      <c r="AG51">
        <f>ROUND((AP51),6)</f>
        <v>0</v>
      </c>
      <c r="AH51">
        <f t="shared" si="32"/>
        <v>0</v>
      </c>
      <c r="AI51">
        <f t="shared" si="32"/>
        <v>0</v>
      </c>
      <c r="AJ51">
        <f>(AS51)</f>
        <v>0</v>
      </c>
      <c r="AK51">
        <v>9098.51</v>
      </c>
      <c r="AL51">
        <v>9098.51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1.022</v>
      </c>
      <c r="AZ51">
        <v>1</v>
      </c>
      <c r="BA51">
        <v>1</v>
      </c>
      <c r="BB51">
        <v>1</v>
      </c>
      <c r="BC51">
        <v>9.16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111</v>
      </c>
      <c r="BM51">
        <v>47</v>
      </c>
      <c r="BN51">
        <v>0</v>
      </c>
      <c r="BO51" t="s">
        <v>109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(P51+Q51+S51)</f>
        <v>764.04</v>
      </c>
      <c r="CQ51">
        <f>ROUND((ROUND((AC51*AW51*1),2)*BC51),2)</f>
        <v>85175.91</v>
      </c>
      <c r="CR51">
        <f>(ROUND((ROUND(((ET51)*AV51*1),2)*BB51),2)+ROUND((ROUND(((AE51-(EU51))*AV51*1),2)*BS51),2))</f>
        <v>0</v>
      </c>
      <c r="CS51">
        <f>ROUND((ROUND((AE51*AV51*1),2)*BS51),2)</f>
        <v>0</v>
      </c>
      <c r="CT51">
        <f>ROUND((ROUND((AF51*AV51*1),2)*BA51),2)</f>
        <v>0</v>
      </c>
      <c r="CU51">
        <f>AG51</f>
        <v>0</v>
      </c>
      <c r="CV51">
        <f>(AH51*AV51)</f>
        <v>0</v>
      </c>
      <c r="CW51">
        <f t="shared" si="30"/>
        <v>0</v>
      </c>
      <c r="CX51">
        <f t="shared" si="30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98</v>
      </c>
      <c r="DO51">
        <v>70</v>
      </c>
      <c r="DP51">
        <v>1.0469999999999999</v>
      </c>
      <c r="DQ51">
        <v>1.022</v>
      </c>
      <c r="DU51">
        <v>1009</v>
      </c>
      <c r="DV51" t="s">
        <v>77</v>
      </c>
      <c r="DW51" t="s">
        <v>77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58831486</v>
      </c>
      <c r="EF51">
        <v>30</v>
      </c>
      <c r="EG51" t="s">
        <v>19</v>
      </c>
      <c r="EH51">
        <v>0</v>
      </c>
      <c r="EI51" t="s">
        <v>3</v>
      </c>
      <c r="EJ51">
        <v>1</v>
      </c>
      <c r="EK51">
        <v>47</v>
      </c>
      <c r="EL51" t="s">
        <v>98</v>
      </c>
      <c r="EM51" t="s">
        <v>99</v>
      </c>
      <c r="EO51" t="s">
        <v>3</v>
      </c>
      <c r="EQ51">
        <v>0</v>
      </c>
      <c r="ER51">
        <v>9098.51</v>
      </c>
      <c r="ES51">
        <v>9098.51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>ROUND(IF(BI51=3,GM51,0),2)</f>
        <v>0</v>
      </c>
      <c r="FS51">
        <v>0</v>
      </c>
      <c r="FX51">
        <v>98</v>
      </c>
      <c r="FY51">
        <v>70</v>
      </c>
      <c r="GA51" t="s">
        <v>3</v>
      </c>
      <c r="GD51">
        <v>0</v>
      </c>
      <c r="GF51">
        <v>73889291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>ROUND(IF(AND(BH51=3,BI51=3,FS51&lt;&gt;0),P51,0),2)</f>
        <v>0</v>
      </c>
      <c r="GM51">
        <f>ROUND(O51+X51+Y51+GK51,2)+GX51</f>
        <v>764.04</v>
      </c>
      <c r="GN51">
        <f>IF(OR(BI51=0,BI51=1),GM51-GX51,0)</f>
        <v>764.04</v>
      </c>
      <c r="GO51">
        <f>IF(BI51=2,GM51-GX51,0)</f>
        <v>0</v>
      </c>
      <c r="GP51">
        <f>IF(BI51=4,GM51-GX51,0)</f>
        <v>0</v>
      </c>
      <c r="GR51">
        <v>0</v>
      </c>
      <c r="GS51">
        <v>3</v>
      </c>
      <c r="GT51">
        <v>0</v>
      </c>
      <c r="GU51" t="s">
        <v>3</v>
      </c>
      <c r="GV51">
        <f>ROUND((GT51),6)</f>
        <v>0</v>
      </c>
      <c r="GW51">
        <v>1</v>
      </c>
      <c r="GX51">
        <f>ROUND(HC51*I51,2)</f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5">
      <c r="A52">
        <v>18</v>
      </c>
      <c r="B52">
        <v>1</v>
      </c>
      <c r="C52">
        <v>47</v>
      </c>
      <c r="E52" t="s">
        <v>112</v>
      </c>
      <c r="F52" t="s">
        <v>113</v>
      </c>
      <c r="G52" t="s">
        <v>114</v>
      </c>
      <c r="H52" t="s">
        <v>64</v>
      </c>
      <c r="I52">
        <f>I48*J52</f>
        <v>11.39845</v>
      </c>
      <c r="J52">
        <v>101.5</v>
      </c>
      <c r="K52">
        <v>101.5</v>
      </c>
      <c r="O52">
        <f>ROUND(CP52,2)</f>
        <v>82365.03</v>
      </c>
      <c r="P52">
        <f>ROUND((ROUND((AC52*AW52*I52),2)*BC52),2)</f>
        <v>82365.03</v>
      </c>
      <c r="Q52">
        <f>(ROUND((ROUND(((ET52)*AV52*I52),2)*BB52),2)+ROUND((ROUND(((AE52-(EU52))*AV52*I52),2)*BS52),2))</f>
        <v>0</v>
      </c>
      <c r="R52">
        <f>ROUND((ROUND((AE52*AV52*I52),2)*BS52),2)</f>
        <v>0</v>
      </c>
      <c r="S52">
        <f>ROUND((ROUND((AF52*AV52*I52),2)*BA52),2)</f>
        <v>0</v>
      </c>
      <c r="T52">
        <f>ROUND(CU52*I52,2)</f>
        <v>0</v>
      </c>
      <c r="U52">
        <f>CV52*I52</f>
        <v>0</v>
      </c>
      <c r="V52">
        <f>CW52*I52</f>
        <v>0</v>
      </c>
      <c r="W52">
        <f>ROUND(CX52*I52,2)</f>
        <v>0</v>
      </c>
      <c r="X52">
        <f t="shared" si="29"/>
        <v>0</v>
      </c>
      <c r="Y52">
        <f t="shared" si="29"/>
        <v>0</v>
      </c>
      <c r="AA52">
        <v>59509502</v>
      </c>
      <c r="AB52">
        <f>ROUND((AC52+AD52+AF52),6)</f>
        <v>718.54</v>
      </c>
      <c r="AC52">
        <f>ROUND((ES52),6)</f>
        <v>718.54</v>
      </c>
      <c r="AD52">
        <f>ROUND((((ET52)-(EU52))+AE52),6)</f>
        <v>0</v>
      </c>
      <c r="AE52">
        <f t="shared" si="31"/>
        <v>0</v>
      </c>
      <c r="AF52">
        <f t="shared" si="31"/>
        <v>0</v>
      </c>
      <c r="AG52">
        <f>ROUND((AP52),6)</f>
        <v>0</v>
      </c>
      <c r="AH52">
        <f t="shared" si="32"/>
        <v>0</v>
      </c>
      <c r="AI52">
        <f t="shared" si="32"/>
        <v>0</v>
      </c>
      <c r="AJ52">
        <f>(AS52)</f>
        <v>0</v>
      </c>
      <c r="AK52">
        <v>718.54</v>
      </c>
      <c r="AL52">
        <v>718.54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1.022</v>
      </c>
      <c r="AZ52">
        <v>1</v>
      </c>
      <c r="BA52">
        <v>1</v>
      </c>
      <c r="BB52">
        <v>1</v>
      </c>
      <c r="BC52">
        <v>9.84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115</v>
      </c>
      <c r="BM52">
        <v>47</v>
      </c>
      <c r="BN52">
        <v>0</v>
      </c>
      <c r="BO52" t="s">
        <v>113</v>
      </c>
      <c r="BP52">
        <v>1</v>
      </c>
      <c r="BQ52">
        <v>30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(P52+Q52+S52)</f>
        <v>82365.03</v>
      </c>
      <c r="CQ52">
        <f>ROUND((ROUND((AC52*AW52*1),2)*BC52),2)</f>
        <v>7226</v>
      </c>
      <c r="CR52">
        <f>(ROUND((ROUND(((ET52)*AV52*1),2)*BB52),2)+ROUND((ROUND(((AE52-(EU52))*AV52*1),2)*BS52),2))</f>
        <v>0</v>
      </c>
      <c r="CS52">
        <f>ROUND((ROUND((AE52*AV52*1),2)*BS52),2)</f>
        <v>0</v>
      </c>
      <c r="CT52">
        <f>ROUND((ROUND((AF52*AV52*1),2)*BA52),2)</f>
        <v>0</v>
      </c>
      <c r="CU52">
        <f>AG52</f>
        <v>0</v>
      </c>
      <c r="CV52">
        <f>(AH52*AV52)</f>
        <v>0</v>
      </c>
      <c r="CW52">
        <f t="shared" si="30"/>
        <v>0</v>
      </c>
      <c r="CX52">
        <f t="shared" si="30"/>
        <v>0</v>
      </c>
      <c r="CY52">
        <f>S52*(BZ52/100)</f>
        <v>0</v>
      </c>
      <c r="CZ52">
        <f>S52*(CA52/100)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98</v>
      </c>
      <c r="DO52">
        <v>70</v>
      </c>
      <c r="DP52">
        <v>1.0469999999999999</v>
      </c>
      <c r="DQ52">
        <v>1.022</v>
      </c>
      <c r="DU52">
        <v>1007</v>
      </c>
      <c r="DV52" t="s">
        <v>64</v>
      </c>
      <c r="DW52" t="s">
        <v>64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58831486</v>
      </c>
      <c r="EF52">
        <v>30</v>
      </c>
      <c r="EG52" t="s">
        <v>19</v>
      </c>
      <c r="EH52">
        <v>0</v>
      </c>
      <c r="EI52" t="s">
        <v>3</v>
      </c>
      <c r="EJ52">
        <v>1</v>
      </c>
      <c r="EK52">
        <v>47</v>
      </c>
      <c r="EL52" t="s">
        <v>98</v>
      </c>
      <c r="EM52" t="s">
        <v>99</v>
      </c>
      <c r="EO52" t="s">
        <v>3</v>
      </c>
      <c r="EQ52">
        <v>0</v>
      </c>
      <c r="ER52">
        <v>718.54</v>
      </c>
      <c r="ES52">
        <v>718.54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>ROUND(IF(BI52=3,GM52,0),2)</f>
        <v>0</v>
      </c>
      <c r="FS52">
        <v>0</v>
      </c>
      <c r="FX52">
        <v>98</v>
      </c>
      <c r="FY52">
        <v>70</v>
      </c>
      <c r="GA52" t="s">
        <v>3</v>
      </c>
      <c r="GD52">
        <v>0</v>
      </c>
      <c r="GF52">
        <v>-1452756278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>ROUND(IF(AND(BH52=3,BI52=3,FS52&lt;&gt;0),P52,0),2)</f>
        <v>0</v>
      </c>
      <c r="GM52">
        <f>ROUND(O52+X52+Y52+GK52,2)+GX52</f>
        <v>82365.03</v>
      </c>
      <c r="GN52">
        <f>IF(OR(BI52=0,BI52=1),GM52-GX52,0)</f>
        <v>82365.03</v>
      </c>
      <c r="GO52">
        <f>IF(BI52=2,GM52-GX52,0)</f>
        <v>0</v>
      </c>
      <c r="GP52">
        <f>IF(BI52=4,GM52-GX52,0)</f>
        <v>0</v>
      </c>
      <c r="GR52">
        <v>0</v>
      </c>
      <c r="GS52">
        <v>3</v>
      </c>
      <c r="GT52">
        <v>0</v>
      </c>
      <c r="GU52" t="s">
        <v>3</v>
      </c>
      <c r="GV52">
        <f>ROUND((GT52),6)</f>
        <v>0</v>
      </c>
      <c r="GW52">
        <v>1</v>
      </c>
      <c r="GX52">
        <f>ROUND(HC52*I52,2)</f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5">
      <c r="A53">
        <v>19</v>
      </c>
      <c r="B53">
        <v>1</v>
      </c>
      <c r="F53" t="s">
        <v>3</v>
      </c>
      <c r="G53" t="s">
        <v>116</v>
      </c>
      <c r="H53" t="s">
        <v>3</v>
      </c>
      <c r="AA53">
        <v>1</v>
      </c>
      <c r="IK53">
        <v>0</v>
      </c>
    </row>
    <row r="54" spans="1:245" x14ac:dyDescent="0.25">
      <c r="A54">
        <v>17</v>
      </c>
      <c r="B54">
        <v>1</v>
      </c>
      <c r="C54">
        <f>ROW(SmtRes!A57)</f>
        <v>57</v>
      </c>
      <c r="E54" t="s">
        <v>117</v>
      </c>
      <c r="F54" t="s">
        <v>55</v>
      </c>
      <c r="G54" t="s">
        <v>56</v>
      </c>
      <c r="H54" t="s">
        <v>57</v>
      </c>
      <c r="I54">
        <f>ROUND(ROUND((5.8*4.87*0.05),2),9)</f>
        <v>1.41</v>
      </c>
      <c r="J54">
        <v>0</v>
      </c>
      <c r="K54">
        <f>ROUND(ROUND((5.8*4.87*0.05),2),9)</f>
        <v>1.41</v>
      </c>
      <c r="O54">
        <f>ROUND(CP54,2)</f>
        <v>1114.6099999999999</v>
      </c>
      <c r="P54">
        <f>ROUND((ROUND((AC54*AW54*I54),2)*BC54),2)</f>
        <v>10.58</v>
      </c>
      <c r="Q54">
        <f>(ROUND((ROUND((((ET54*1.1))*AV54*I54),2)*BB54),2)+ROUND((ROUND(((AE54-((EU54*1.1)))*AV54*I54),2)*BS54),2))</f>
        <v>488.45</v>
      </c>
      <c r="R54">
        <f>ROUND((ROUND((AE54*AV54*I54),2)*BS54),2)</f>
        <v>249.22</v>
      </c>
      <c r="S54">
        <f>ROUND((ROUND((AF54*AV54*I54),2)*BA54),2)</f>
        <v>615.58000000000004</v>
      </c>
      <c r="T54">
        <f>ROUND(CU54*I54,2)</f>
        <v>0</v>
      </c>
      <c r="U54">
        <f>CV54*I54</f>
        <v>1.2666396600000001</v>
      </c>
      <c r="V54">
        <f>CW54*I54</f>
        <v>0</v>
      </c>
      <c r="W54">
        <f>ROUND(CX54*I54,2)</f>
        <v>0</v>
      </c>
      <c r="X54">
        <f>ROUND(CY54,2)</f>
        <v>535.54999999999995</v>
      </c>
      <c r="Y54">
        <f>ROUND(CZ54,2)</f>
        <v>252.39</v>
      </c>
      <c r="AA54">
        <v>59509502</v>
      </c>
      <c r="AB54">
        <f>ROUND((AC54+AD54+AF54),6)</f>
        <v>28.747</v>
      </c>
      <c r="AC54">
        <f>ROUND((ES54),6)</f>
        <v>1.06</v>
      </c>
      <c r="AD54">
        <f>ROUND(((((ET54*1.1))-((EU54*1.1)))+AE54),6)</f>
        <v>18.754999999999999</v>
      </c>
      <c r="AE54">
        <f>ROUND(((EU54*1.1)),6)</f>
        <v>3.6190000000000002</v>
      </c>
      <c r="AF54">
        <f>ROUND(((EV54*1.1)),6)</f>
        <v>8.9320000000000004</v>
      </c>
      <c r="AG54">
        <f>ROUND((AP54),6)</f>
        <v>0</v>
      </c>
      <c r="AH54">
        <f>((EW54*1.1))</f>
        <v>0.8580000000000001</v>
      </c>
      <c r="AI54">
        <f>((EX54*1.1))</f>
        <v>0</v>
      </c>
      <c r="AJ54">
        <f>(AS54)</f>
        <v>0</v>
      </c>
      <c r="AK54">
        <v>26.23</v>
      </c>
      <c r="AL54">
        <v>1.06</v>
      </c>
      <c r="AM54">
        <v>17.05</v>
      </c>
      <c r="AN54">
        <v>3.29</v>
      </c>
      <c r="AO54">
        <v>8.1199999999999992</v>
      </c>
      <c r="AP54">
        <v>0</v>
      </c>
      <c r="AQ54">
        <v>0.78</v>
      </c>
      <c r="AR54">
        <v>0</v>
      </c>
      <c r="AS54">
        <v>0</v>
      </c>
      <c r="AT54">
        <v>87</v>
      </c>
      <c r="AU54">
        <v>41</v>
      </c>
      <c r="AV54">
        <v>1.0469999999999999</v>
      </c>
      <c r="AW54">
        <v>1.0029999999999999</v>
      </c>
      <c r="AZ54">
        <v>1</v>
      </c>
      <c r="BA54">
        <v>46.67</v>
      </c>
      <c r="BB54">
        <v>17.64</v>
      </c>
      <c r="BC54">
        <v>7.05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58</v>
      </c>
      <c r="BM54">
        <v>64</v>
      </c>
      <c r="BN54">
        <v>0</v>
      </c>
      <c r="BO54" t="s">
        <v>55</v>
      </c>
      <c r="BP54">
        <v>1</v>
      </c>
      <c r="BQ54">
        <v>30</v>
      </c>
      <c r="BR54">
        <v>0</v>
      </c>
      <c r="BS54">
        <v>46.67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87</v>
      </c>
      <c r="CA54">
        <v>41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683</v>
      </c>
      <c r="CO54">
        <v>0</v>
      </c>
      <c r="CP54">
        <f>(P54+Q54+S54)</f>
        <v>1114.6100000000001</v>
      </c>
      <c r="CQ54">
        <f>ROUND((ROUND((AC54*AW54*1),2)*BC54),2)</f>
        <v>7.47</v>
      </c>
      <c r="CR54">
        <f>(ROUND((ROUND((((ET54*1.1))*AV54*1),2)*BB54),2)+ROUND((ROUND(((AE54-((EU54*1.1)))*AV54*1),2)*BS54),2))</f>
        <v>346.45</v>
      </c>
      <c r="CS54">
        <f>ROUND((ROUND((AE54*AV54*1),2)*BS54),2)</f>
        <v>176.88</v>
      </c>
      <c r="CT54">
        <f>ROUND((ROUND((AF54*AV54*1),2)*BA54),2)</f>
        <v>436.36</v>
      </c>
      <c r="CU54">
        <f>AG54</f>
        <v>0</v>
      </c>
      <c r="CV54">
        <f>(AH54*AV54)</f>
        <v>0.89832600000000007</v>
      </c>
      <c r="CW54">
        <f>AI54</f>
        <v>0</v>
      </c>
      <c r="CX54">
        <f>AJ54</f>
        <v>0</v>
      </c>
      <c r="CY54">
        <f>S54*(BZ54/100)</f>
        <v>535.55460000000005</v>
      </c>
      <c r="CZ54">
        <f>S54*(CA54/100)</f>
        <v>252.3878</v>
      </c>
      <c r="DC54" t="s">
        <v>3</v>
      </c>
      <c r="DD54" t="s">
        <v>3</v>
      </c>
      <c r="DE54" t="s">
        <v>26</v>
      </c>
      <c r="DF54" t="s">
        <v>26</v>
      </c>
      <c r="DG54" t="s">
        <v>26</v>
      </c>
      <c r="DH54" t="s">
        <v>3</v>
      </c>
      <c r="DI54" t="s">
        <v>26</v>
      </c>
      <c r="DJ54" t="s">
        <v>26</v>
      </c>
      <c r="DK54" t="s">
        <v>3</v>
      </c>
      <c r="DL54" t="s">
        <v>3</v>
      </c>
      <c r="DM54" t="s">
        <v>3</v>
      </c>
      <c r="DN54">
        <v>105</v>
      </c>
      <c r="DO54">
        <v>77</v>
      </c>
      <c r="DP54">
        <v>1.0469999999999999</v>
      </c>
      <c r="DQ54">
        <v>1.0029999999999999</v>
      </c>
      <c r="DU54">
        <v>1013</v>
      </c>
      <c r="DV54" t="s">
        <v>57</v>
      </c>
      <c r="DW54" t="s">
        <v>57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58831405</v>
      </c>
      <c r="EF54">
        <v>30</v>
      </c>
      <c r="EG54" t="s">
        <v>19</v>
      </c>
      <c r="EH54">
        <v>0</v>
      </c>
      <c r="EI54" t="s">
        <v>3</v>
      </c>
      <c r="EJ54">
        <v>1</v>
      </c>
      <c r="EK54">
        <v>64</v>
      </c>
      <c r="EL54" t="s">
        <v>59</v>
      </c>
      <c r="EM54" t="s">
        <v>60</v>
      </c>
      <c r="EO54" t="s">
        <v>29</v>
      </c>
      <c r="EQ54">
        <v>0</v>
      </c>
      <c r="ER54">
        <v>26.23</v>
      </c>
      <c r="ES54">
        <v>1.06</v>
      </c>
      <c r="ET54">
        <v>17.05</v>
      </c>
      <c r="EU54">
        <v>3.29</v>
      </c>
      <c r="EV54">
        <v>8.1199999999999992</v>
      </c>
      <c r="EW54">
        <v>0.78</v>
      </c>
      <c r="EX54">
        <v>0</v>
      </c>
      <c r="EY54">
        <v>0</v>
      </c>
      <c r="FQ54">
        <v>0</v>
      </c>
      <c r="FR54">
        <f>ROUND(IF(BI54=3,GM54,0),2)</f>
        <v>0</v>
      </c>
      <c r="FS54">
        <v>0</v>
      </c>
      <c r="FX54">
        <v>105</v>
      </c>
      <c r="FY54">
        <v>77</v>
      </c>
      <c r="GA54" t="s">
        <v>3</v>
      </c>
      <c r="GD54">
        <v>0</v>
      </c>
      <c r="GF54">
        <v>766992179</v>
      </c>
      <c r="GG54">
        <v>2</v>
      </c>
      <c r="GH54">
        <v>1</v>
      </c>
      <c r="GI54">
        <v>2</v>
      </c>
      <c r="GJ54">
        <v>0</v>
      </c>
      <c r="GK54">
        <f>ROUND(R54*(R12)/100,2)</f>
        <v>398.75</v>
      </c>
      <c r="GL54">
        <f>ROUND(IF(AND(BH54=3,BI54=3,FS54&lt;&gt;0),P54,0),2)</f>
        <v>0</v>
      </c>
      <c r="GM54">
        <f>ROUND(O54+X54+Y54+GK54,2)+GX54</f>
        <v>2301.3000000000002</v>
      </c>
      <c r="GN54">
        <f>IF(OR(BI54=0,BI54=1),GM54-GX54,0)</f>
        <v>2301.3000000000002</v>
      </c>
      <c r="GO54">
        <f>IF(BI54=2,GM54-GX54,0)</f>
        <v>0</v>
      </c>
      <c r="GP54">
        <f>IF(BI54=4,GM54-GX54,0)</f>
        <v>0</v>
      </c>
      <c r="GR54">
        <v>0</v>
      </c>
      <c r="GS54">
        <v>3</v>
      </c>
      <c r="GT54">
        <v>0</v>
      </c>
      <c r="GU54" t="s">
        <v>3</v>
      </c>
      <c r="GV54">
        <f>ROUND((GT54),6)</f>
        <v>0</v>
      </c>
      <c r="GW54">
        <v>1</v>
      </c>
      <c r="GX54">
        <f>ROUND(HC54*I54,2)</f>
        <v>0</v>
      </c>
      <c r="HA54">
        <v>0</v>
      </c>
      <c r="HB54">
        <v>0</v>
      </c>
      <c r="HC54">
        <f>GV54*GW54</f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5">
      <c r="A55">
        <v>18</v>
      </c>
      <c r="B55">
        <v>1</v>
      </c>
      <c r="C55">
        <v>57</v>
      </c>
      <c r="E55" t="s">
        <v>118</v>
      </c>
      <c r="F55" t="s">
        <v>62</v>
      </c>
      <c r="G55" t="s">
        <v>63</v>
      </c>
      <c r="H55" t="s">
        <v>64</v>
      </c>
      <c r="I55">
        <f>I54*J55</f>
        <v>1.5509999999999999</v>
      </c>
      <c r="J55">
        <v>1.1000000000000001</v>
      </c>
      <c r="K55">
        <v>1.1000000000000001</v>
      </c>
      <c r="O55">
        <f>ROUND(CP55,2)</f>
        <v>1398.1</v>
      </c>
      <c r="P55">
        <f>ROUND((ROUND((AC55*AW55*I55),2)*BC55),2)</f>
        <v>1398.1</v>
      </c>
      <c r="Q55">
        <f>(ROUND((ROUND(((ET55)*AV55*I55),2)*BB55),2)+ROUND((ROUND(((AE55-(EU55))*AV55*I55),2)*BS55),2))</f>
        <v>0</v>
      </c>
      <c r="R55">
        <f>ROUND((ROUND((AE55*AV55*I55),2)*BS55),2)</f>
        <v>0</v>
      </c>
      <c r="S55">
        <f>ROUND((ROUND((AF55*AV55*I55),2)*BA55),2)</f>
        <v>0</v>
      </c>
      <c r="T55">
        <f>ROUND(CU55*I55,2)</f>
        <v>0</v>
      </c>
      <c r="U55">
        <f>CV55*I55</f>
        <v>0</v>
      </c>
      <c r="V55">
        <f>CW55*I55</f>
        <v>0</v>
      </c>
      <c r="W55">
        <f>ROUND(CX55*I55,2)</f>
        <v>0</v>
      </c>
      <c r="X55">
        <f>ROUND(CY55,2)</f>
        <v>0</v>
      </c>
      <c r="Y55">
        <f>ROUND(CZ55,2)</f>
        <v>0</v>
      </c>
      <c r="AA55">
        <v>59509502</v>
      </c>
      <c r="AB55">
        <f>ROUND((AC55+AD55+AF55),6)</f>
        <v>104.99</v>
      </c>
      <c r="AC55">
        <f>ROUND((ES55),6)</f>
        <v>104.99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>ROUND((AP55),6)</f>
        <v>0</v>
      </c>
      <c r="AH55">
        <f>(EW55)</f>
        <v>0</v>
      </c>
      <c r="AI55">
        <f>(EX55)</f>
        <v>0</v>
      </c>
      <c r="AJ55">
        <f>(AS55)</f>
        <v>0</v>
      </c>
      <c r="AK55">
        <v>104.99</v>
      </c>
      <c r="AL55">
        <v>104.99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1.0029999999999999</v>
      </c>
      <c r="AZ55">
        <v>1</v>
      </c>
      <c r="BA55">
        <v>1</v>
      </c>
      <c r="BB55">
        <v>1</v>
      </c>
      <c r="BC55">
        <v>8.56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65</v>
      </c>
      <c r="BM55">
        <v>64</v>
      </c>
      <c r="BN55">
        <v>0</v>
      </c>
      <c r="BO55" t="s">
        <v>62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>(P55+Q55+S55)</f>
        <v>1398.1</v>
      </c>
      <c r="CQ55">
        <f>ROUND((ROUND((AC55*AW55*1),2)*BC55),2)</f>
        <v>901.37</v>
      </c>
      <c r="CR55">
        <f>(ROUND((ROUND(((ET55)*AV55*1),2)*BB55),2)+ROUND((ROUND(((AE55-(EU55))*AV55*1),2)*BS55),2))</f>
        <v>0</v>
      </c>
      <c r="CS55">
        <f>ROUND((ROUND((AE55*AV55*1),2)*BS55),2)</f>
        <v>0</v>
      </c>
      <c r="CT55">
        <f>ROUND((ROUND((AF55*AV55*1),2)*BA55),2)</f>
        <v>0</v>
      </c>
      <c r="CU55">
        <f>AG55</f>
        <v>0</v>
      </c>
      <c r="CV55">
        <f>(AH55*AV55)</f>
        <v>0</v>
      </c>
      <c r="CW55">
        <f>AI55</f>
        <v>0</v>
      </c>
      <c r="CX55">
        <f>AJ55</f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1.0029999999999999</v>
      </c>
      <c r="DU55">
        <v>1007</v>
      </c>
      <c r="DV55" t="s">
        <v>64</v>
      </c>
      <c r="DW55" t="s">
        <v>64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58831405</v>
      </c>
      <c r="EF55">
        <v>30</v>
      </c>
      <c r="EG55" t="s">
        <v>19</v>
      </c>
      <c r="EH55">
        <v>0</v>
      </c>
      <c r="EI55" t="s">
        <v>3</v>
      </c>
      <c r="EJ55">
        <v>1</v>
      </c>
      <c r="EK55">
        <v>64</v>
      </c>
      <c r="EL55" t="s">
        <v>59</v>
      </c>
      <c r="EM55" t="s">
        <v>60</v>
      </c>
      <c r="EO55" t="s">
        <v>3</v>
      </c>
      <c r="EQ55">
        <v>0</v>
      </c>
      <c r="ER55">
        <v>104.99</v>
      </c>
      <c r="ES55">
        <v>104.99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>ROUND(IF(BI55=3,GM55,0),2)</f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1061610425</v>
      </c>
      <c r="GG55">
        <v>2</v>
      </c>
      <c r="GH55">
        <v>1</v>
      </c>
      <c r="GI55">
        <v>2</v>
      </c>
      <c r="GJ55">
        <v>0</v>
      </c>
      <c r="GK55">
        <f>ROUND(R55*(R12)/100,2)</f>
        <v>0</v>
      </c>
      <c r="GL55">
        <f>ROUND(IF(AND(BH55=3,BI55=3,FS55&lt;&gt;0),P55,0),2)</f>
        <v>0</v>
      </c>
      <c r="GM55">
        <f>ROUND(O55+X55+Y55+GK55,2)+GX55</f>
        <v>1398.1</v>
      </c>
      <c r="GN55">
        <f>IF(OR(BI55=0,BI55=1),GM55-GX55,0)</f>
        <v>1398.1</v>
      </c>
      <c r="GO55">
        <f>IF(BI55=2,GM55-GX55,0)</f>
        <v>0</v>
      </c>
      <c r="GP55">
        <f>IF(BI55=4,GM55-GX55,0)</f>
        <v>0</v>
      </c>
      <c r="GR55">
        <v>0</v>
      </c>
      <c r="GS55">
        <v>3</v>
      </c>
      <c r="GT55">
        <v>0</v>
      </c>
      <c r="GU55" t="s">
        <v>3</v>
      </c>
      <c r="GV55">
        <f>ROUND((GT55),6)</f>
        <v>0</v>
      </c>
      <c r="GW55">
        <v>1</v>
      </c>
      <c r="GX55">
        <f>ROUND(HC55*I55,2)</f>
        <v>0</v>
      </c>
      <c r="HA55">
        <v>0</v>
      </c>
      <c r="HB55">
        <v>0</v>
      </c>
      <c r="HC55">
        <f>GV55*GW55</f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5">
      <c r="A56">
        <v>19</v>
      </c>
      <c r="B56">
        <v>1</v>
      </c>
      <c r="F56" t="s">
        <v>3</v>
      </c>
      <c r="G56" t="s">
        <v>119</v>
      </c>
      <c r="H56" t="s">
        <v>3</v>
      </c>
      <c r="AA56">
        <v>1</v>
      </c>
      <c r="IK56">
        <v>0</v>
      </c>
    </row>
    <row r="57" spans="1:245" x14ac:dyDescent="0.25">
      <c r="A57">
        <v>17</v>
      </c>
      <c r="B57">
        <v>1</v>
      </c>
      <c r="C57">
        <f>ROW(SmtRes!A63)</f>
        <v>63</v>
      </c>
      <c r="E57" t="s">
        <v>3</v>
      </c>
      <c r="F57" t="s">
        <v>120</v>
      </c>
      <c r="G57" t="s">
        <v>121</v>
      </c>
      <c r="H57" t="s">
        <v>96</v>
      </c>
      <c r="I57">
        <f>ROUND(ROUND((((5.07+5.8)*2*0.1*0.05)/100),4),9)</f>
        <v>1.1000000000000001E-3</v>
      </c>
      <c r="J57">
        <v>0</v>
      </c>
      <c r="K57">
        <f>ROUND(ROUND((((5.07+5.8)*2*0.1*0.05)/100),4),9)</f>
        <v>1.1000000000000001E-3</v>
      </c>
      <c r="O57">
        <f t="shared" ref="O57:O64" si="33">ROUND(CP57,2)</f>
        <v>94.89</v>
      </c>
      <c r="P57">
        <f t="shared" ref="P57:P64" si="34">ROUND((ROUND((AC57*AW57*I57),2)*BC57),2)</f>
        <v>12.96</v>
      </c>
      <c r="Q57">
        <f>(ROUND((ROUND((((ET57*1.1))*AV57*I57),2)*BB57),2)+ROUND((ROUND(((AE57-((EU57*1.1)))*AV57*I57),2)*BS57),2))</f>
        <v>0.26</v>
      </c>
      <c r="R57">
        <f t="shared" ref="R57:R64" si="35">ROUND((ROUND((AE57*AV57*I57),2)*BS57),2)</f>
        <v>0</v>
      </c>
      <c r="S57">
        <f t="shared" ref="S57:S64" si="36">ROUND((ROUND((AF57*AV57*I57),2)*BA57),2)</f>
        <v>81.67</v>
      </c>
      <c r="T57">
        <f t="shared" ref="T57:T64" si="37">ROUND(CU57*I57,2)</f>
        <v>0</v>
      </c>
      <c r="U57">
        <f t="shared" ref="U57:U64" si="38">CV57*I57</f>
        <v>0.17102745000000003</v>
      </c>
      <c r="V57">
        <f t="shared" ref="V57:V64" si="39">CW57*I57</f>
        <v>0</v>
      </c>
      <c r="W57">
        <f t="shared" ref="W57:W64" si="40">ROUND(CX57*I57,2)</f>
        <v>0</v>
      </c>
      <c r="X57">
        <f t="shared" ref="X57:Y64" si="41">ROUND(CY57,2)</f>
        <v>76.77</v>
      </c>
      <c r="Y57">
        <f t="shared" si="41"/>
        <v>53.9</v>
      </c>
      <c r="AA57">
        <v>-1</v>
      </c>
      <c r="AB57">
        <f t="shared" ref="AB57:AB64" si="42">ROUND((AC57+AD57+AF57),6)</f>
        <v>3394.7550000000001</v>
      </c>
      <c r="AC57">
        <f t="shared" ref="AC57:AC62" si="43">ROUND((ES57),6)</f>
        <v>1859.87</v>
      </c>
      <c r="AD57">
        <f>ROUND(((((ET57*1.1))-((EU57*1.1)))+AE57),6)</f>
        <v>17.215</v>
      </c>
      <c r="AE57">
        <f>ROUND(((EU57*1.1)),6)</f>
        <v>1.661</v>
      </c>
      <c r="AF57">
        <f>ROUND(((EV57*1.1)),6)</f>
        <v>1517.67</v>
      </c>
      <c r="AG57">
        <f t="shared" ref="AG57:AG64" si="44">ROUND((AP57),6)</f>
        <v>0</v>
      </c>
      <c r="AH57">
        <f>((EW57*1.1))</f>
        <v>148.5</v>
      </c>
      <c r="AI57">
        <f>((EX57*1.1))</f>
        <v>0</v>
      </c>
      <c r="AJ57">
        <f t="shared" ref="AJ57:AJ64" si="45">(AS57)</f>
        <v>0</v>
      </c>
      <c r="AK57">
        <v>3255.22</v>
      </c>
      <c r="AL57">
        <v>1859.87</v>
      </c>
      <c r="AM57">
        <v>15.65</v>
      </c>
      <c r="AN57">
        <v>1.51</v>
      </c>
      <c r="AO57">
        <v>1379.7</v>
      </c>
      <c r="AP57">
        <v>0</v>
      </c>
      <c r="AQ57">
        <v>135</v>
      </c>
      <c r="AR57">
        <v>0</v>
      </c>
      <c r="AS57">
        <v>0</v>
      </c>
      <c r="AT57">
        <v>94</v>
      </c>
      <c r="AU57">
        <v>66</v>
      </c>
      <c r="AV57">
        <v>1.0469999999999999</v>
      </c>
      <c r="AW57">
        <v>1.022</v>
      </c>
      <c r="AZ57">
        <v>1</v>
      </c>
      <c r="BA57">
        <v>46.67</v>
      </c>
      <c r="BB57">
        <v>12.92</v>
      </c>
      <c r="BC57">
        <v>6.2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122</v>
      </c>
      <c r="BM57">
        <v>47</v>
      </c>
      <c r="BN57">
        <v>0</v>
      </c>
      <c r="BO57" t="s">
        <v>120</v>
      </c>
      <c r="BP57">
        <v>1</v>
      </c>
      <c r="BQ57">
        <v>30</v>
      </c>
      <c r="BR57">
        <v>0</v>
      </c>
      <c r="BS57">
        <v>46.67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94</v>
      </c>
      <c r="CA57">
        <v>66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683</v>
      </c>
      <c r="CO57">
        <v>0</v>
      </c>
      <c r="CP57">
        <f t="shared" ref="CP57:CP64" si="46">(P57+Q57+S57)</f>
        <v>94.89</v>
      </c>
      <c r="CQ57">
        <f t="shared" ref="CQ57:CQ64" si="47">ROUND((ROUND((AC57*AW57*1),2)*BC57),2)</f>
        <v>11784.9</v>
      </c>
      <c r="CR57">
        <f>(ROUND((ROUND((((ET57*1.1))*AV57*1),2)*BB57),2)+ROUND((ROUND(((AE57-((EU57*1.1)))*AV57*1),2)*BS57),2))</f>
        <v>232.82</v>
      </c>
      <c r="CS57">
        <f t="shared" ref="CS57:CS64" si="48">ROUND((ROUND((AE57*AV57*1),2)*BS57),2)</f>
        <v>81.209999999999994</v>
      </c>
      <c r="CT57">
        <f t="shared" ref="CT57:CT64" si="49">ROUND((ROUND((AF57*AV57*1),2)*BA57),2)</f>
        <v>74158.63</v>
      </c>
      <c r="CU57">
        <f t="shared" ref="CU57:CU64" si="50">AG57</f>
        <v>0</v>
      </c>
      <c r="CV57">
        <f t="shared" ref="CV57:CV64" si="51">(AH57*AV57)</f>
        <v>155.4795</v>
      </c>
      <c r="CW57">
        <f t="shared" ref="CW57:CX64" si="52">AI57</f>
        <v>0</v>
      </c>
      <c r="CX57">
        <f t="shared" si="52"/>
        <v>0</v>
      </c>
      <c r="CY57">
        <f t="shared" ref="CY57:CY64" si="53">S57*(BZ57/100)</f>
        <v>76.769800000000004</v>
      </c>
      <c r="CZ57">
        <f t="shared" ref="CZ57:CZ64" si="54">S57*(CA57/100)</f>
        <v>53.902200000000001</v>
      </c>
      <c r="DC57" t="s">
        <v>3</v>
      </c>
      <c r="DD57" t="s">
        <v>3</v>
      </c>
      <c r="DE57" t="s">
        <v>26</v>
      </c>
      <c r="DF57" t="s">
        <v>26</v>
      </c>
      <c r="DG57" t="s">
        <v>26</v>
      </c>
      <c r="DH57" t="s">
        <v>3</v>
      </c>
      <c r="DI57" t="s">
        <v>26</v>
      </c>
      <c r="DJ57" t="s">
        <v>26</v>
      </c>
      <c r="DK57" t="s">
        <v>3</v>
      </c>
      <c r="DL57" t="s">
        <v>3</v>
      </c>
      <c r="DM57" t="s">
        <v>3</v>
      </c>
      <c r="DN57">
        <v>98</v>
      </c>
      <c r="DO57">
        <v>70</v>
      </c>
      <c r="DP57">
        <v>1.0469999999999999</v>
      </c>
      <c r="DQ57">
        <v>1.022</v>
      </c>
      <c r="DU57">
        <v>1013</v>
      </c>
      <c r="DV57" t="s">
        <v>96</v>
      </c>
      <c r="DW57" t="s">
        <v>96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58831486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47</v>
      </c>
      <c r="EL57" t="s">
        <v>98</v>
      </c>
      <c r="EM57" t="s">
        <v>99</v>
      </c>
      <c r="EO57" t="s">
        <v>29</v>
      </c>
      <c r="EQ57">
        <v>1024</v>
      </c>
      <c r="ER57">
        <v>3255.22</v>
      </c>
      <c r="ES57">
        <v>1859.87</v>
      </c>
      <c r="ET57">
        <v>15.65</v>
      </c>
      <c r="EU57">
        <v>1.51</v>
      </c>
      <c r="EV57">
        <v>1379.7</v>
      </c>
      <c r="EW57">
        <v>135</v>
      </c>
      <c r="EX57">
        <v>0</v>
      </c>
      <c r="EY57">
        <v>0</v>
      </c>
      <c r="FQ57">
        <v>0</v>
      </c>
      <c r="FR57">
        <f t="shared" ref="FR57:FR64" si="55">ROUND(IF(BI57=3,GM57,0),2)</f>
        <v>0</v>
      </c>
      <c r="FS57">
        <v>0</v>
      </c>
      <c r="FX57">
        <v>98</v>
      </c>
      <c r="FY57">
        <v>70</v>
      </c>
      <c r="GA57" t="s">
        <v>3</v>
      </c>
      <c r="GD57">
        <v>0</v>
      </c>
      <c r="GF57">
        <v>10129290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ref="GL57:GL64" si="56">ROUND(IF(AND(BH57=3,BI57=3,FS57&lt;&gt;0),P57,0),2)</f>
        <v>0</v>
      </c>
      <c r="GM57">
        <f t="shared" ref="GM57:GM64" si="57">ROUND(O57+X57+Y57+GK57,2)+GX57</f>
        <v>225.56</v>
      </c>
      <c r="GN57">
        <f t="shared" ref="GN57:GN64" si="58">IF(OR(BI57=0,BI57=1),GM57-GX57,0)</f>
        <v>225.56</v>
      </c>
      <c r="GO57">
        <f t="shared" ref="GO57:GO64" si="59">IF(BI57=2,GM57-GX57,0)</f>
        <v>0</v>
      </c>
      <c r="GP57">
        <f t="shared" ref="GP57:GP64" si="60">IF(BI57=4,GM57-GX57,0)</f>
        <v>0</v>
      </c>
      <c r="GR57">
        <v>0</v>
      </c>
      <c r="GS57">
        <v>3</v>
      </c>
      <c r="GT57">
        <v>0</v>
      </c>
      <c r="GU57" t="s">
        <v>3</v>
      </c>
      <c r="GV57">
        <f t="shared" ref="GV57:GV64" si="61">ROUND((GT57),6)</f>
        <v>0</v>
      </c>
      <c r="GW57">
        <v>1</v>
      </c>
      <c r="GX57">
        <f t="shared" ref="GX57:GX64" si="62">ROUND(HC57*I57,2)</f>
        <v>0</v>
      </c>
      <c r="HA57">
        <v>0</v>
      </c>
      <c r="HB57">
        <v>0</v>
      </c>
      <c r="HC57">
        <f t="shared" ref="HC57:HC64" si="63">GV57*GW57</f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5">
      <c r="A58">
        <v>18</v>
      </c>
      <c r="B58">
        <v>1</v>
      </c>
      <c r="C58">
        <v>63</v>
      </c>
      <c r="E58" t="s">
        <v>3</v>
      </c>
      <c r="F58" t="s">
        <v>123</v>
      </c>
      <c r="G58" t="s">
        <v>124</v>
      </c>
      <c r="H58" t="s">
        <v>77</v>
      </c>
      <c r="I58">
        <f>I57*J58</f>
        <v>0.19800000000000001</v>
      </c>
      <c r="J58">
        <v>180</v>
      </c>
      <c r="K58">
        <v>180</v>
      </c>
      <c r="O58">
        <f t="shared" si="33"/>
        <v>1661.24</v>
      </c>
      <c r="P58">
        <f t="shared" si="34"/>
        <v>1661.24</v>
      </c>
      <c r="Q58">
        <f>(ROUND((ROUND(((ET58)*AV58*I58),2)*BB58),2)+ROUND((ROUND(((AE58-(EU58))*AV58*I58),2)*BS58),2))</f>
        <v>0</v>
      </c>
      <c r="R58">
        <f t="shared" si="35"/>
        <v>0</v>
      </c>
      <c r="S58">
        <f t="shared" si="36"/>
        <v>0</v>
      </c>
      <c r="T58">
        <f t="shared" si="37"/>
        <v>0</v>
      </c>
      <c r="U58">
        <f t="shared" si="38"/>
        <v>0</v>
      </c>
      <c r="V58">
        <f t="shared" si="39"/>
        <v>0</v>
      </c>
      <c r="W58">
        <f t="shared" si="40"/>
        <v>0</v>
      </c>
      <c r="X58">
        <f t="shared" si="41"/>
        <v>0</v>
      </c>
      <c r="Y58">
        <f t="shared" si="41"/>
        <v>0</v>
      </c>
      <c r="AA58">
        <v>-1</v>
      </c>
      <c r="AB58">
        <f t="shared" si="42"/>
        <v>470.47</v>
      </c>
      <c r="AC58">
        <f t="shared" si="43"/>
        <v>470.47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44"/>
        <v>0</v>
      </c>
      <c r="AH58">
        <f>(EW58)</f>
        <v>0</v>
      </c>
      <c r="AI58">
        <f>(EX58)</f>
        <v>0</v>
      </c>
      <c r="AJ58">
        <f t="shared" si="45"/>
        <v>0</v>
      </c>
      <c r="AK58">
        <v>470.47</v>
      </c>
      <c r="AL58">
        <v>470.47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1.022</v>
      </c>
      <c r="AZ58">
        <v>1</v>
      </c>
      <c r="BA58">
        <v>1</v>
      </c>
      <c r="BB58">
        <v>1</v>
      </c>
      <c r="BC58">
        <v>17.45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125</v>
      </c>
      <c r="BM58">
        <v>47</v>
      </c>
      <c r="BN58">
        <v>0</v>
      </c>
      <c r="BO58" t="s">
        <v>123</v>
      </c>
      <c r="BP58">
        <v>1</v>
      </c>
      <c r="BQ58">
        <v>30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46"/>
        <v>1661.24</v>
      </c>
      <c r="CQ58">
        <f t="shared" si="47"/>
        <v>8390.31</v>
      </c>
      <c r="CR58">
        <f>(ROUND((ROUND(((ET58)*AV58*1),2)*BB58),2)+ROUND((ROUND(((AE58-(EU58))*AV58*1),2)*BS58),2))</f>
        <v>0</v>
      </c>
      <c r="CS58">
        <f t="shared" si="48"/>
        <v>0</v>
      </c>
      <c r="CT58">
        <f t="shared" si="49"/>
        <v>0</v>
      </c>
      <c r="CU58">
        <f t="shared" si="50"/>
        <v>0</v>
      </c>
      <c r="CV58">
        <f t="shared" si="51"/>
        <v>0</v>
      </c>
      <c r="CW58">
        <f t="shared" si="52"/>
        <v>0</v>
      </c>
      <c r="CX58">
        <f t="shared" si="52"/>
        <v>0</v>
      </c>
      <c r="CY58">
        <f t="shared" si="53"/>
        <v>0</v>
      </c>
      <c r="CZ58">
        <f t="shared" si="54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98</v>
      </c>
      <c r="DO58">
        <v>70</v>
      </c>
      <c r="DP58">
        <v>1.0469999999999999</v>
      </c>
      <c r="DQ58">
        <v>1.022</v>
      </c>
      <c r="DU58">
        <v>1009</v>
      </c>
      <c r="DV58" t="s">
        <v>77</v>
      </c>
      <c r="DW58" t="s">
        <v>77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58831486</v>
      </c>
      <c r="EF58">
        <v>30</v>
      </c>
      <c r="EG58" t="s">
        <v>19</v>
      </c>
      <c r="EH58">
        <v>0</v>
      </c>
      <c r="EI58" t="s">
        <v>3</v>
      </c>
      <c r="EJ58">
        <v>1</v>
      </c>
      <c r="EK58">
        <v>47</v>
      </c>
      <c r="EL58" t="s">
        <v>98</v>
      </c>
      <c r="EM58" t="s">
        <v>99</v>
      </c>
      <c r="EO58" t="s">
        <v>3</v>
      </c>
      <c r="EQ58">
        <v>1024</v>
      </c>
      <c r="ER58">
        <v>470.47</v>
      </c>
      <c r="ES58">
        <v>470.47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55"/>
        <v>0</v>
      </c>
      <c r="FS58">
        <v>0</v>
      </c>
      <c r="FX58">
        <v>98</v>
      </c>
      <c r="FY58">
        <v>70</v>
      </c>
      <c r="GA58" t="s">
        <v>3</v>
      </c>
      <c r="GD58">
        <v>0</v>
      </c>
      <c r="GF58">
        <v>1578936077</v>
      </c>
      <c r="GG58">
        <v>2</v>
      </c>
      <c r="GH58">
        <v>1</v>
      </c>
      <c r="GI58">
        <v>2</v>
      </c>
      <c r="GJ58">
        <v>0</v>
      </c>
      <c r="GK58">
        <f>ROUND(R58*(R12)/100,2)</f>
        <v>0</v>
      </c>
      <c r="GL58">
        <f t="shared" si="56"/>
        <v>0</v>
      </c>
      <c r="GM58">
        <f t="shared" si="57"/>
        <v>1661.24</v>
      </c>
      <c r="GN58">
        <f t="shared" si="58"/>
        <v>1661.24</v>
      </c>
      <c r="GO58">
        <f t="shared" si="59"/>
        <v>0</v>
      </c>
      <c r="GP58">
        <f t="shared" si="60"/>
        <v>0</v>
      </c>
      <c r="GR58">
        <v>0</v>
      </c>
      <c r="GS58">
        <v>3</v>
      </c>
      <c r="GT58">
        <v>0</v>
      </c>
      <c r="GU58" t="s">
        <v>3</v>
      </c>
      <c r="GV58">
        <f t="shared" si="61"/>
        <v>0</v>
      </c>
      <c r="GW58">
        <v>1</v>
      </c>
      <c r="GX58">
        <f t="shared" si="62"/>
        <v>0</v>
      </c>
      <c r="HA58">
        <v>0</v>
      </c>
      <c r="HB58">
        <v>0</v>
      </c>
      <c r="HC58">
        <f t="shared" si="63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5">
      <c r="A59">
        <v>17</v>
      </c>
      <c r="B59">
        <v>1</v>
      </c>
      <c r="C59">
        <f>ROW(SmtRes!A65)</f>
        <v>65</v>
      </c>
      <c r="E59" t="s">
        <v>126</v>
      </c>
      <c r="F59" t="s">
        <v>127</v>
      </c>
      <c r="G59" t="s">
        <v>128</v>
      </c>
      <c r="H59" t="s">
        <v>129</v>
      </c>
      <c r="I59">
        <f>ROUND((5.07+5.8)*2/100,9)</f>
        <v>0.21740000000000001</v>
      </c>
      <c r="J59">
        <v>0</v>
      </c>
      <c r="K59">
        <f>ROUND((5.07+5.8)*2/100,9)</f>
        <v>0.21740000000000001</v>
      </c>
      <c r="O59">
        <f t="shared" si="33"/>
        <v>3723.8</v>
      </c>
      <c r="P59">
        <f t="shared" si="34"/>
        <v>0</v>
      </c>
      <c r="Q59">
        <f>(ROUND((ROUND((((ET59*1.1))*AV59*I59),2)*BB59),2)+ROUND((ROUND(((AE59-((EU59*1.1)))*AV59*I59),2)*BS59),2))</f>
        <v>0</v>
      </c>
      <c r="R59">
        <f t="shared" si="35"/>
        <v>0</v>
      </c>
      <c r="S59">
        <f t="shared" si="36"/>
        <v>3723.8</v>
      </c>
      <c r="T59">
        <f t="shared" si="37"/>
        <v>0</v>
      </c>
      <c r="U59">
        <f t="shared" si="38"/>
        <v>5.9590340040000003</v>
      </c>
      <c r="V59">
        <f t="shared" si="39"/>
        <v>0</v>
      </c>
      <c r="W59">
        <f t="shared" si="40"/>
        <v>0</v>
      </c>
      <c r="X59">
        <f t="shared" si="41"/>
        <v>2792.85</v>
      </c>
      <c r="Y59">
        <f t="shared" si="41"/>
        <v>1526.76</v>
      </c>
      <c r="AA59">
        <v>59509502</v>
      </c>
      <c r="AB59">
        <f t="shared" si="42"/>
        <v>350.548</v>
      </c>
      <c r="AC59">
        <f t="shared" si="43"/>
        <v>0</v>
      </c>
      <c r="AD59">
        <f>ROUND(((((ET59*1.1))-((EU59*1.1)))+AE59),6)</f>
        <v>0</v>
      </c>
      <c r="AE59">
        <f>ROUND(((EU59*1.1)),6)</f>
        <v>0</v>
      </c>
      <c r="AF59">
        <f>ROUND(((EV59*1.1)),6)</f>
        <v>350.548</v>
      </c>
      <c r="AG59">
        <f t="shared" si="44"/>
        <v>0</v>
      </c>
      <c r="AH59">
        <f>((EW59*1.1))</f>
        <v>26.180000000000003</v>
      </c>
      <c r="AI59">
        <f>((EX59*1.1))</f>
        <v>0</v>
      </c>
      <c r="AJ59">
        <f t="shared" si="45"/>
        <v>0</v>
      </c>
      <c r="AK59">
        <v>318.68</v>
      </c>
      <c r="AL59">
        <v>0</v>
      </c>
      <c r="AM59">
        <v>0</v>
      </c>
      <c r="AN59">
        <v>0</v>
      </c>
      <c r="AO59">
        <v>318.68</v>
      </c>
      <c r="AP59">
        <v>0</v>
      </c>
      <c r="AQ59">
        <v>23.8</v>
      </c>
      <c r="AR59">
        <v>0</v>
      </c>
      <c r="AS59">
        <v>0</v>
      </c>
      <c r="AT59">
        <v>75</v>
      </c>
      <c r="AU59">
        <v>41</v>
      </c>
      <c r="AV59">
        <v>1.0469999999999999</v>
      </c>
      <c r="AW59">
        <v>1.002</v>
      </c>
      <c r="AZ59">
        <v>1</v>
      </c>
      <c r="BA59">
        <v>46.67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130</v>
      </c>
      <c r="BM59">
        <v>682</v>
      </c>
      <c r="BN59">
        <v>0</v>
      </c>
      <c r="BO59" t="s">
        <v>127</v>
      </c>
      <c r="BP59">
        <v>1</v>
      </c>
      <c r="BQ59">
        <v>60</v>
      </c>
      <c r="BR59">
        <v>0</v>
      </c>
      <c r="BS59">
        <v>46.67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75</v>
      </c>
      <c r="CA59">
        <v>41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686</v>
      </c>
      <c r="CO59">
        <v>0</v>
      </c>
      <c r="CP59">
        <f t="shared" si="46"/>
        <v>3723.8</v>
      </c>
      <c r="CQ59">
        <f t="shared" si="47"/>
        <v>0</v>
      </c>
      <c r="CR59">
        <f>(ROUND((ROUND((((ET59*1.1))*AV59*1),2)*BB59),2)+ROUND((ROUND(((AE59-((EU59*1.1)))*AV59*1),2)*BS59),2))</f>
        <v>0</v>
      </c>
      <c r="CS59">
        <f t="shared" si="48"/>
        <v>0</v>
      </c>
      <c r="CT59">
        <f t="shared" si="49"/>
        <v>17128.82</v>
      </c>
      <c r="CU59">
        <f t="shared" si="50"/>
        <v>0</v>
      </c>
      <c r="CV59">
        <f t="shared" si="51"/>
        <v>27.41046</v>
      </c>
      <c r="CW59">
        <f t="shared" si="52"/>
        <v>0</v>
      </c>
      <c r="CX59">
        <f t="shared" si="52"/>
        <v>0</v>
      </c>
      <c r="CY59">
        <f t="shared" si="53"/>
        <v>2792.8500000000004</v>
      </c>
      <c r="CZ59">
        <f t="shared" si="54"/>
        <v>1526.758</v>
      </c>
      <c r="DB59">
        <v>1</v>
      </c>
      <c r="DC59" t="s">
        <v>3</v>
      </c>
      <c r="DD59" t="s">
        <v>3</v>
      </c>
      <c r="DE59" t="s">
        <v>131</v>
      </c>
      <c r="DF59" t="s">
        <v>131</v>
      </c>
      <c r="DG59" t="s">
        <v>131</v>
      </c>
      <c r="DH59" t="s">
        <v>3</v>
      </c>
      <c r="DI59" t="s">
        <v>131</v>
      </c>
      <c r="DJ59" t="s">
        <v>131</v>
      </c>
      <c r="DK59" t="s">
        <v>3</v>
      </c>
      <c r="DL59" t="s">
        <v>3</v>
      </c>
      <c r="DM59" t="s">
        <v>3</v>
      </c>
      <c r="DN59">
        <v>91</v>
      </c>
      <c r="DO59">
        <v>70</v>
      </c>
      <c r="DP59">
        <v>1.0469999999999999</v>
      </c>
      <c r="DQ59">
        <v>1.002</v>
      </c>
      <c r="DU59">
        <v>1013</v>
      </c>
      <c r="DV59" t="s">
        <v>129</v>
      </c>
      <c r="DW59" t="s">
        <v>129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58832077</v>
      </c>
      <c r="EF59">
        <v>60</v>
      </c>
      <c r="EG59" t="s">
        <v>132</v>
      </c>
      <c r="EH59">
        <v>0</v>
      </c>
      <c r="EI59" t="s">
        <v>3</v>
      </c>
      <c r="EJ59">
        <v>1</v>
      </c>
      <c r="EK59">
        <v>682</v>
      </c>
      <c r="EL59" t="s">
        <v>133</v>
      </c>
      <c r="EM59" t="s">
        <v>134</v>
      </c>
      <c r="EO59" t="s">
        <v>29</v>
      </c>
      <c r="EQ59">
        <v>0</v>
      </c>
      <c r="ER59">
        <v>318.68</v>
      </c>
      <c r="ES59">
        <v>0</v>
      </c>
      <c r="ET59">
        <v>0</v>
      </c>
      <c r="EU59">
        <v>0</v>
      </c>
      <c r="EV59">
        <v>318.68</v>
      </c>
      <c r="EW59">
        <v>23.8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91</v>
      </c>
      <c r="FY59">
        <v>70</v>
      </c>
      <c r="GA59" t="s">
        <v>3</v>
      </c>
      <c r="GD59">
        <v>0</v>
      </c>
      <c r="GF59">
        <v>1580469733</v>
      </c>
      <c r="GG59">
        <v>2</v>
      </c>
      <c r="GH59">
        <v>1</v>
      </c>
      <c r="GI59">
        <v>2</v>
      </c>
      <c r="GJ59">
        <v>0</v>
      </c>
      <c r="GK59">
        <f>ROUND(R59*(R12)/100,2)</f>
        <v>0</v>
      </c>
      <c r="GL59">
        <f t="shared" si="56"/>
        <v>0</v>
      </c>
      <c r="GM59">
        <f t="shared" si="57"/>
        <v>8043.41</v>
      </c>
      <c r="GN59">
        <f t="shared" si="58"/>
        <v>8043.41</v>
      </c>
      <c r="GO59">
        <f t="shared" si="59"/>
        <v>0</v>
      </c>
      <c r="GP59">
        <f t="shared" si="60"/>
        <v>0</v>
      </c>
      <c r="GR59">
        <v>0</v>
      </c>
      <c r="GS59">
        <v>3</v>
      </c>
      <c r="GT59">
        <v>0</v>
      </c>
      <c r="GU59" t="s">
        <v>3</v>
      </c>
      <c r="GV59">
        <f t="shared" si="61"/>
        <v>0</v>
      </c>
      <c r="GW59">
        <v>1</v>
      </c>
      <c r="GX59">
        <f t="shared" si="62"/>
        <v>0</v>
      </c>
      <c r="HA59">
        <v>0</v>
      </c>
      <c r="HB59">
        <v>0</v>
      </c>
      <c r="HC59">
        <f t="shared" si="63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5">
      <c r="A60">
        <v>18</v>
      </c>
      <c r="B60">
        <v>1</v>
      </c>
      <c r="C60">
        <v>65</v>
      </c>
      <c r="E60" t="s">
        <v>135</v>
      </c>
      <c r="F60" t="s">
        <v>123</v>
      </c>
      <c r="G60" t="s">
        <v>124</v>
      </c>
      <c r="H60" t="s">
        <v>77</v>
      </c>
      <c r="I60">
        <f>I59*J60</f>
        <v>4.3045E-2</v>
      </c>
      <c r="J60">
        <v>0.19799908003679853</v>
      </c>
      <c r="K60">
        <v>0.19800000000000001</v>
      </c>
      <c r="O60">
        <f t="shared" si="33"/>
        <v>354.06</v>
      </c>
      <c r="P60">
        <f t="shared" si="34"/>
        <v>354.06</v>
      </c>
      <c r="Q60">
        <f>(ROUND((ROUND(((ET60)*AV60*I60),2)*BB60),2)+ROUND((ROUND(((AE60-(EU60))*AV60*I60),2)*BS60),2))</f>
        <v>0</v>
      </c>
      <c r="R60">
        <f t="shared" si="35"/>
        <v>0</v>
      </c>
      <c r="S60">
        <f t="shared" si="36"/>
        <v>0</v>
      </c>
      <c r="T60">
        <f t="shared" si="37"/>
        <v>0</v>
      </c>
      <c r="U60">
        <f t="shared" si="38"/>
        <v>0</v>
      </c>
      <c r="V60">
        <f t="shared" si="39"/>
        <v>0</v>
      </c>
      <c r="W60">
        <f t="shared" si="40"/>
        <v>0</v>
      </c>
      <c r="X60">
        <f t="shared" si="41"/>
        <v>0</v>
      </c>
      <c r="Y60">
        <f t="shared" si="41"/>
        <v>0</v>
      </c>
      <c r="AA60">
        <v>59509502</v>
      </c>
      <c r="AB60">
        <f t="shared" si="42"/>
        <v>470.47</v>
      </c>
      <c r="AC60">
        <f t="shared" si="43"/>
        <v>470.47</v>
      </c>
      <c r="AD60">
        <f>ROUND((((ET60)-(EU60))+AE60),6)</f>
        <v>0</v>
      </c>
      <c r="AE60">
        <f>ROUND((EU60),6)</f>
        <v>0</v>
      </c>
      <c r="AF60">
        <f>ROUND((EV60),6)</f>
        <v>0</v>
      </c>
      <c r="AG60">
        <f t="shared" si="44"/>
        <v>0</v>
      </c>
      <c r="AH60">
        <f>(EW60)</f>
        <v>0</v>
      </c>
      <c r="AI60">
        <f>(EX60)</f>
        <v>0</v>
      </c>
      <c r="AJ60">
        <f t="shared" si="45"/>
        <v>0</v>
      </c>
      <c r="AK60">
        <v>470.47</v>
      </c>
      <c r="AL60">
        <v>470.47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1.002</v>
      </c>
      <c r="AZ60">
        <v>1</v>
      </c>
      <c r="BA60">
        <v>1</v>
      </c>
      <c r="BB60">
        <v>1</v>
      </c>
      <c r="BC60">
        <v>17.45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125</v>
      </c>
      <c r="BM60">
        <v>682</v>
      </c>
      <c r="BN60">
        <v>0</v>
      </c>
      <c r="BO60" t="s">
        <v>123</v>
      </c>
      <c r="BP60">
        <v>1</v>
      </c>
      <c r="BQ60">
        <v>60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46"/>
        <v>354.06</v>
      </c>
      <c r="CQ60">
        <f t="shared" si="47"/>
        <v>8226.1</v>
      </c>
      <c r="CR60">
        <f>(ROUND((ROUND(((ET60)*AV60*1),2)*BB60),2)+ROUND((ROUND(((AE60-(EU60))*AV60*1),2)*BS60),2))</f>
        <v>0</v>
      </c>
      <c r="CS60">
        <f t="shared" si="48"/>
        <v>0</v>
      </c>
      <c r="CT60">
        <f t="shared" si="49"/>
        <v>0</v>
      </c>
      <c r="CU60">
        <f t="shared" si="50"/>
        <v>0</v>
      </c>
      <c r="CV60">
        <f t="shared" si="51"/>
        <v>0</v>
      </c>
      <c r="CW60">
        <f t="shared" si="52"/>
        <v>0</v>
      </c>
      <c r="CX60">
        <f t="shared" si="52"/>
        <v>0</v>
      </c>
      <c r="CY60">
        <f t="shared" si="53"/>
        <v>0</v>
      </c>
      <c r="CZ60">
        <f t="shared" si="54"/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91</v>
      </c>
      <c r="DO60">
        <v>70</v>
      </c>
      <c r="DP60">
        <v>1.0469999999999999</v>
      </c>
      <c r="DQ60">
        <v>1.002</v>
      </c>
      <c r="DU60">
        <v>1009</v>
      </c>
      <c r="DV60" t="s">
        <v>77</v>
      </c>
      <c r="DW60" t="s">
        <v>77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58832077</v>
      </c>
      <c r="EF60">
        <v>60</v>
      </c>
      <c r="EG60" t="s">
        <v>132</v>
      </c>
      <c r="EH60">
        <v>0</v>
      </c>
      <c r="EI60" t="s">
        <v>3</v>
      </c>
      <c r="EJ60">
        <v>1</v>
      </c>
      <c r="EK60">
        <v>682</v>
      </c>
      <c r="EL60" t="s">
        <v>133</v>
      </c>
      <c r="EM60" t="s">
        <v>134</v>
      </c>
      <c r="EO60" t="s">
        <v>3</v>
      </c>
      <c r="EQ60">
        <v>0</v>
      </c>
      <c r="ER60">
        <v>470.47</v>
      </c>
      <c r="ES60">
        <v>470.47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si="55"/>
        <v>0</v>
      </c>
      <c r="FS60">
        <v>0</v>
      </c>
      <c r="FX60">
        <v>91</v>
      </c>
      <c r="FY60">
        <v>70</v>
      </c>
      <c r="GA60" t="s">
        <v>3</v>
      </c>
      <c r="GD60">
        <v>0</v>
      </c>
      <c r="GF60">
        <v>1578936077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si="56"/>
        <v>0</v>
      </c>
      <c r="GM60">
        <f t="shared" si="57"/>
        <v>354.06</v>
      </c>
      <c r="GN60">
        <f t="shared" si="58"/>
        <v>354.06</v>
      </c>
      <c r="GO60">
        <f t="shared" si="59"/>
        <v>0</v>
      </c>
      <c r="GP60">
        <f t="shared" si="60"/>
        <v>0</v>
      </c>
      <c r="GR60">
        <v>0</v>
      </c>
      <c r="GS60">
        <v>3</v>
      </c>
      <c r="GT60">
        <v>0</v>
      </c>
      <c r="GU60" t="s">
        <v>3</v>
      </c>
      <c r="GV60">
        <f t="shared" si="61"/>
        <v>0</v>
      </c>
      <c r="GW60">
        <v>1</v>
      </c>
      <c r="GX60">
        <f t="shared" si="62"/>
        <v>0</v>
      </c>
      <c r="HA60">
        <v>0</v>
      </c>
      <c r="HB60">
        <v>0</v>
      </c>
      <c r="HC60">
        <f t="shared" si="63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5">
      <c r="A61">
        <v>17</v>
      </c>
      <c r="B61">
        <v>1</v>
      </c>
      <c r="C61">
        <f>ROW(SmtRes!A67)</f>
        <v>67</v>
      </c>
      <c r="E61" t="s">
        <v>136</v>
      </c>
      <c r="F61" t="s">
        <v>137</v>
      </c>
      <c r="G61" t="s">
        <v>138</v>
      </c>
      <c r="H61" t="s">
        <v>129</v>
      </c>
      <c r="I61">
        <f>ROUND(I59,9)</f>
        <v>0.21740000000000001</v>
      </c>
      <c r="J61">
        <v>0</v>
      </c>
      <c r="K61">
        <f>ROUND(I59,9)</f>
        <v>0.21740000000000001</v>
      </c>
      <c r="O61">
        <f t="shared" si="33"/>
        <v>965.6</v>
      </c>
      <c r="P61">
        <f t="shared" si="34"/>
        <v>0</v>
      </c>
      <c r="Q61">
        <f>(ROUND((ROUND((((ET61*1.1))*AV61*I61),2)*BB61),2)+ROUND((ROUND(((AE61-((EU61*1.1)))*AV61*I61),2)*BS61),2))</f>
        <v>0</v>
      </c>
      <c r="R61">
        <f t="shared" si="35"/>
        <v>0</v>
      </c>
      <c r="S61">
        <f t="shared" si="36"/>
        <v>965.6</v>
      </c>
      <c r="T61">
        <f t="shared" si="37"/>
        <v>0</v>
      </c>
      <c r="U61">
        <f t="shared" si="38"/>
        <v>1.5448420086000001</v>
      </c>
      <c r="V61">
        <f t="shared" si="39"/>
        <v>0</v>
      </c>
      <c r="W61">
        <f t="shared" si="40"/>
        <v>0</v>
      </c>
      <c r="X61">
        <f t="shared" si="41"/>
        <v>724.2</v>
      </c>
      <c r="Y61">
        <f t="shared" si="41"/>
        <v>395.9</v>
      </c>
      <c r="AA61">
        <v>59509502</v>
      </c>
      <c r="AB61">
        <f t="shared" si="42"/>
        <v>90.882000000000005</v>
      </c>
      <c r="AC61">
        <f t="shared" si="43"/>
        <v>0</v>
      </c>
      <c r="AD61">
        <f>ROUND(((((ET61*1.1))-((EU61*1.1)))+AE61),6)</f>
        <v>0</v>
      </c>
      <c r="AE61">
        <f>ROUND(((EU61*1.1)),6)</f>
        <v>0</v>
      </c>
      <c r="AF61">
        <f>ROUND(((EV61*1.1)),6)</f>
        <v>90.882000000000005</v>
      </c>
      <c r="AG61">
        <f t="shared" si="44"/>
        <v>0</v>
      </c>
      <c r="AH61">
        <f>((EW61*1.1))</f>
        <v>6.7870000000000008</v>
      </c>
      <c r="AI61">
        <f>((EX61*1.1))</f>
        <v>0</v>
      </c>
      <c r="AJ61">
        <f t="shared" si="45"/>
        <v>0</v>
      </c>
      <c r="AK61">
        <v>82.62</v>
      </c>
      <c r="AL61">
        <v>0</v>
      </c>
      <c r="AM61">
        <v>0</v>
      </c>
      <c r="AN61">
        <v>0</v>
      </c>
      <c r="AO61">
        <v>82.62</v>
      </c>
      <c r="AP61">
        <v>0</v>
      </c>
      <c r="AQ61">
        <v>6.17</v>
      </c>
      <c r="AR61">
        <v>0</v>
      </c>
      <c r="AS61">
        <v>0</v>
      </c>
      <c r="AT61">
        <v>75</v>
      </c>
      <c r="AU61">
        <v>41</v>
      </c>
      <c r="AV61">
        <v>1.0469999999999999</v>
      </c>
      <c r="AW61">
        <v>1.002</v>
      </c>
      <c r="AZ61">
        <v>1</v>
      </c>
      <c r="BA61">
        <v>46.67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139</v>
      </c>
      <c r="BM61">
        <v>682</v>
      </c>
      <c r="BN61">
        <v>0</v>
      </c>
      <c r="BO61" t="s">
        <v>137</v>
      </c>
      <c r="BP61">
        <v>1</v>
      </c>
      <c r="BQ61">
        <v>60</v>
      </c>
      <c r="BR61">
        <v>0</v>
      </c>
      <c r="BS61">
        <v>46.67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75</v>
      </c>
      <c r="CA61">
        <v>41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686</v>
      </c>
      <c r="CO61">
        <v>0</v>
      </c>
      <c r="CP61">
        <f t="shared" si="46"/>
        <v>965.6</v>
      </c>
      <c r="CQ61">
        <f t="shared" si="47"/>
        <v>0</v>
      </c>
      <c r="CR61">
        <f>(ROUND((ROUND((((ET61*1.1))*AV61*1),2)*BB61),2)+ROUND((ROUND(((AE61-((EU61*1.1)))*AV61*1),2)*BS61),2))</f>
        <v>0</v>
      </c>
      <c r="CS61">
        <f t="shared" si="48"/>
        <v>0</v>
      </c>
      <c r="CT61">
        <f t="shared" si="49"/>
        <v>4440.6499999999996</v>
      </c>
      <c r="CU61">
        <f t="shared" si="50"/>
        <v>0</v>
      </c>
      <c r="CV61">
        <f t="shared" si="51"/>
        <v>7.1059890000000001</v>
      </c>
      <c r="CW61">
        <f t="shared" si="52"/>
        <v>0</v>
      </c>
      <c r="CX61">
        <f t="shared" si="52"/>
        <v>0</v>
      </c>
      <c r="CY61">
        <f t="shared" si="53"/>
        <v>724.2</v>
      </c>
      <c r="CZ61">
        <f t="shared" si="54"/>
        <v>395.89599999999996</v>
      </c>
      <c r="DB61">
        <v>2</v>
      </c>
      <c r="DC61" t="s">
        <v>3</v>
      </c>
      <c r="DD61" t="s">
        <v>3</v>
      </c>
      <c r="DE61" t="s">
        <v>131</v>
      </c>
      <c r="DF61" t="s">
        <v>131</v>
      </c>
      <c r="DG61" t="s">
        <v>131</v>
      </c>
      <c r="DH61" t="s">
        <v>3</v>
      </c>
      <c r="DI61" t="s">
        <v>131</v>
      </c>
      <c r="DJ61" t="s">
        <v>131</v>
      </c>
      <c r="DK61" t="s">
        <v>3</v>
      </c>
      <c r="DL61" t="s">
        <v>3</v>
      </c>
      <c r="DM61" t="s">
        <v>3</v>
      </c>
      <c r="DN61">
        <v>91</v>
      </c>
      <c r="DO61">
        <v>70</v>
      </c>
      <c r="DP61">
        <v>1.0469999999999999</v>
      </c>
      <c r="DQ61">
        <v>1.002</v>
      </c>
      <c r="DU61">
        <v>1013</v>
      </c>
      <c r="DV61" t="s">
        <v>129</v>
      </c>
      <c r="DW61" t="s">
        <v>129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58832077</v>
      </c>
      <c r="EF61">
        <v>60</v>
      </c>
      <c r="EG61" t="s">
        <v>132</v>
      </c>
      <c r="EH61">
        <v>0</v>
      </c>
      <c r="EI61" t="s">
        <v>3</v>
      </c>
      <c r="EJ61">
        <v>1</v>
      </c>
      <c r="EK61">
        <v>682</v>
      </c>
      <c r="EL61" t="s">
        <v>133</v>
      </c>
      <c r="EM61" t="s">
        <v>134</v>
      </c>
      <c r="EO61" t="s">
        <v>29</v>
      </c>
      <c r="EQ61">
        <v>0</v>
      </c>
      <c r="ER61">
        <v>82.62</v>
      </c>
      <c r="ES61">
        <v>0</v>
      </c>
      <c r="ET61">
        <v>0</v>
      </c>
      <c r="EU61">
        <v>0</v>
      </c>
      <c r="EV61">
        <v>82.62</v>
      </c>
      <c r="EW61">
        <v>6.17</v>
      </c>
      <c r="EX61">
        <v>0</v>
      </c>
      <c r="EY61">
        <v>0</v>
      </c>
      <c r="FQ61">
        <v>0</v>
      </c>
      <c r="FR61">
        <f t="shared" si="55"/>
        <v>0</v>
      </c>
      <c r="FS61">
        <v>0</v>
      </c>
      <c r="FX61">
        <v>91</v>
      </c>
      <c r="FY61">
        <v>70</v>
      </c>
      <c r="GA61" t="s">
        <v>3</v>
      </c>
      <c r="GD61">
        <v>0</v>
      </c>
      <c r="GF61">
        <v>136151338</v>
      </c>
      <c r="GG61">
        <v>2</v>
      </c>
      <c r="GH61">
        <v>1</v>
      </c>
      <c r="GI61">
        <v>2</v>
      </c>
      <c r="GJ61">
        <v>0</v>
      </c>
      <c r="GK61">
        <f>ROUND(R61*(R12)/100,2)</f>
        <v>0</v>
      </c>
      <c r="GL61">
        <f t="shared" si="56"/>
        <v>0</v>
      </c>
      <c r="GM61">
        <f t="shared" si="57"/>
        <v>2085.6999999999998</v>
      </c>
      <c r="GN61">
        <f t="shared" si="58"/>
        <v>2085.6999999999998</v>
      </c>
      <c r="GO61">
        <f t="shared" si="59"/>
        <v>0</v>
      </c>
      <c r="GP61">
        <f t="shared" si="60"/>
        <v>0</v>
      </c>
      <c r="GR61">
        <v>0</v>
      </c>
      <c r="GS61">
        <v>3</v>
      </c>
      <c r="GT61">
        <v>0</v>
      </c>
      <c r="GU61" t="s">
        <v>3</v>
      </c>
      <c r="GV61">
        <f t="shared" si="61"/>
        <v>0</v>
      </c>
      <c r="GW61">
        <v>1</v>
      </c>
      <c r="GX61">
        <f t="shared" si="62"/>
        <v>0</v>
      </c>
      <c r="HA61">
        <v>0</v>
      </c>
      <c r="HB61">
        <v>0</v>
      </c>
      <c r="HC61">
        <f t="shared" si="63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5">
      <c r="A62">
        <v>18</v>
      </c>
      <c r="B62">
        <v>1</v>
      </c>
      <c r="C62">
        <v>67</v>
      </c>
      <c r="E62" t="s">
        <v>140</v>
      </c>
      <c r="F62" t="s">
        <v>123</v>
      </c>
      <c r="G62" t="s">
        <v>124</v>
      </c>
      <c r="H62" t="s">
        <v>77</v>
      </c>
      <c r="I62">
        <f>I61*J62</f>
        <v>4.3045E-2</v>
      </c>
      <c r="J62">
        <v>0.19799908003679853</v>
      </c>
      <c r="K62">
        <v>0.19800000000000001</v>
      </c>
      <c r="O62">
        <f t="shared" si="33"/>
        <v>354.06</v>
      </c>
      <c r="P62">
        <f t="shared" si="34"/>
        <v>354.06</v>
      </c>
      <c r="Q62">
        <f>(ROUND((ROUND(((ET62)*AV62*I62),2)*BB62),2)+ROUND((ROUND(((AE62-(EU62))*AV62*I62),2)*BS62),2))</f>
        <v>0</v>
      </c>
      <c r="R62">
        <f t="shared" si="35"/>
        <v>0</v>
      </c>
      <c r="S62">
        <f t="shared" si="36"/>
        <v>0</v>
      </c>
      <c r="T62">
        <f t="shared" si="37"/>
        <v>0</v>
      </c>
      <c r="U62">
        <f t="shared" si="38"/>
        <v>0</v>
      </c>
      <c r="V62">
        <f t="shared" si="39"/>
        <v>0</v>
      </c>
      <c r="W62">
        <f t="shared" si="40"/>
        <v>0</v>
      </c>
      <c r="X62">
        <f t="shared" si="41"/>
        <v>0</v>
      </c>
      <c r="Y62">
        <f t="shared" si="41"/>
        <v>0</v>
      </c>
      <c r="AA62">
        <v>59509502</v>
      </c>
      <c r="AB62">
        <f t="shared" si="42"/>
        <v>470.47</v>
      </c>
      <c r="AC62">
        <f t="shared" si="43"/>
        <v>470.47</v>
      </c>
      <c r="AD62">
        <f>ROUND((((ET62)-(EU62))+AE62),6)</f>
        <v>0</v>
      </c>
      <c r="AE62">
        <f>ROUND((EU62),6)</f>
        <v>0</v>
      </c>
      <c r="AF62">
        <f>ROUND((EV62),6)</f>
        <v>0</v>
      </c>
      <c r="AG62">
        <f t="shared" si="44"/>
        <v>0</v>
      </c>
      <c r="AH62">
        <f>(EW62)</f>
        <v>0</v>
      </c>
      <c r="AI62">
        <f>(EX62)</f>
        <v>0</v>
      </c>
      <c r="AJ62">
        <f t="shared" si="45"/>
        <v>0</v>
      </c>
      <c r="AK62">
        <v>470.47</v>
      </c>
      <c r="AL62">
        <v>470.47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1.002</v>
      </c>
      <c r="AZ62">
        <v>1</v>
      </c>
      <c r="BA62">
        <v>1</v>
      </c>
      <c r="BB62">
        <v>1</v>
      </c>
      <c r="BC62">
        <v>17.45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125</v>
      </c>
      <c r="BM62">
        <v>682</v>
      </c>
      <c r="BN62">
        <v>0</v>
      </c>
      <c r="BO62" t="s">
        <v>123</v>
      </c>
      <c r="BP62">
        <v>1</v>
      </c>
      <c r="BQ62">
        <v>60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46"/>
        <v>354.06</v>
      </c>
      <c r="CQ62">
        <f t="shared" si="47"/>
        <v>8226.1</v>
      </c>
      <c r="CR62">
        <f>(ROUND((ROUND(((ET62)*AV62*1),2)*BB62),2)+ROUND((ROUND(((AE62-(EU62))*AV62*1),2)*BS62),2))</f>
        <v>0</v>
      </c>
      <c r="CS62">
        <f t="shared" si="48"/>
        <v>0</v>
      </c>
      <c r="CT62">
        <f t="shared" si="49"/>
        <v>0</v>
      </c>
      <c r="CU62">
        <f t="shared" si="50"/>
        <v>0</v>
      </c>
      <c r="CV62">
        <f t="shared" si="51"/>
        <v>0</v>
      </c>
      <c r="CW62">
        <f t="shared" si="52"/>
        <v>0</v>
      </c>
      <c r="CX62">
        <f t="shared" si="52"/>
        <v>0</v>
      </c>
      <c r="CY62">
        <f t="shared" si="53"/>
        <v>0</v>
      </c>
      <c r="CZ62">
        <f t="shared" si="54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91</v>
      </c>
      <c r="DO62">
        <v>70</v>
      </c>
      <c r="DP62">
        <v>1.0469999999999999</v>
      </c>
      <c r="DQ62">
        <v>1.002</v>
      </c>
      <c r="DU62">
        <v>1009</v>
      </c>
      <c r="DV62" t="s">
        <v>77</v>
      </c>
      <c r="DW62" t="s">
        <v>77</v>
      </c>
      <c r="DX62">
        <v>1000</v>
      </c>
      <c r="DZ62" t="s">
        <v>3</v>
      </c>
      <c r="EA62" t="s">
        <v>3</v>
      </c>
      <c r="EB62" t="s">
        <v>3</v>
      </c>
      <c r="EC62" t="s">
        <v>3</v>
      </c>
      <c r="EE62">
        <v>58832077</v>
      </c>
      <c r="EF62">
        <v>60</v>
      </c>
      <c r="EG62" t="s">
        <v>132</v>
      </c>
      <c r="EH62">
        <v>0</v>
      </c>
      <c r="EI62" t="s">
        <v>3</v>
      </c>
      <c r="EJ62">
        <v>1</v>
      </c>
      <c r="EK62">
        <v>682</v>
      </c>
      <c r="EL62" t="s">
        <v>133</v>
      </c>
      <c r="EM62" t="s">
        <v>134</v>
      </c>
      <c r="EO62" t="s">
        <v>3</v>
      </c>
      <c r="EQ62">
        <v>0</v>
      </c>
      <c r="ER62">
        <v>470.47</v>
      </c>
      <c r="ES62">
        <v>470.47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55"/>
        <v>0</v>
      </c>
      <c r="FS62">
        <v>0</v>
      </c>
      <c r="FX62">
        <v>91</v>
      </c>
      <c r="FY62">
        <v>70</v>
      </c>
      <c r="GA62" t="s">
        <v>3</v>
      </c>
      <c r="GD62">
        <v>0</v>
      </c>
      <c r="GF62">
        <v>1578936077</v>
      </c>
      <c r="GG62">
        <v>2</v>
      </c>
      <c r="GH62">
        <v>1</v>
      </c>
      <c r="GI62">
        <v>2</v>
      </c>
      <c r="GJ62">
        <v>0</v>
      </c>
      <c r="GK62">
        <f>ROUND(R62*(R12)/100,2)</f>
        <v>0</v>
      </c>
      <c r="GL62">
        <f t="shared" si="56"/>
        <v>0</v>
      </c>
      <c r="GM62">
        <f t="shared" si="57"/>
        <v>354.06</v>
      </c>
      <c r="GN62">
        <f t="shared" si="58"/>
        <v>354.06</v>
      </c>
      <c r="GO62">
        <f t="shared" si="59"/>
        <v>0</v>
      </c>
      <c r="GP62">
        <f t="shared" si="60"/>
        <v>0</v>
      </c>
      <c r="GR62">
        <v>0</v>
      </c>
      <c r="GS62">
        <v>3</v>
      </c>
      <c r="GT62">
        <v>0</v>
      </c>
      <c r="GU62" t="s">
        <v>3</v>
      </c>
      <c r="GV62">
        <f t="shared" si="61"/>
        <v>0</v>
      </c>
      <c r="GW62">
        <v>1</v>
      </c>
      <c r="GX62">
        <f t="shared" si="62"/>
        <v>0</v>
      </c>
      <c r="HA62">
        <v>0</v>
      </c>
      <c r="HB62">
        <v>0</v>
      </c>
      <c r="HC62">
        <f t="shared" si="63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5">
      <c r="A63">
        <v>17</v>
      </c>
      <c r="B63">
        <v>1</v>
      </c>
      <c r="C63">
        <f>ROW(SmtRes!A69)</f>
        <v>69</v>
      </c>
      <c r="E63" t="s">
        <v>141</v>
      </c>
      <c r="F63" t="s">
        <v>142</v>
      </c>
      <c r="G63" t="s">
        <v>143</v>
      </c>
      <c r="H63" t="s">
        <v>129</v>
      </c>
      <c r="I63">
        <f>ROUND(I59,9)</f>
        <v>0.21740000000000001</v>
      </c>
      <c r="J63">
        <v>0</v>
      </c>
      <c r="K63">
        <f>ROUND(I59,9)</f>
        <v>0.21740000000000001</v>
      </c>
      <c r="O63">
        <f t="shared" si="33"/>
        <v>2095.02</v>
      </c>
      <c r="P63">
        <f t="shared" si="34"/>
        <v>0</v>
      </c>
      <c r="Q63">
        <f>(ROUND((ROUND(((((ET63*3)*1.1))*AV63*I63),2)*BB63),2)+ROUND((ROUND(((AE63-(((EU63*3)*1.1)))*AV63*I63),2)*BS63),2))</f>
        <v>0</v>
      </c>
      <c r="R63">
        <f t="shared" si="35"/>
        <v>0</v>
      </c>
      <c r="S63">
        <f t="shared" si="36"/>
        <v>2095.02</v>
      </c>
      <c r="T63">
        <f t="shared" si="37"/>
        <v>0</v>
      </c>
      <c r="U63">
        <f t="shared" si="38"/>
        <v>3.2599421316000003</v>
      </c>
      <c r="V63">
        <f t="shared" si="39"/>
        <v>0</v>
      </c>
      <c r="W63">
        <f t="shared" si="40"/>
        <v>0</v>
      </c>
      <c r="X63">
        <f t="shared" si="41"/>
        <v>1571.27</v>
      </c>
      <c r="Y63">
        <f t="shared" si="41"/>
        <v>858.96</v>
      </c>
      <c r="AA63">
        <v>59509502</v>
      </c>
      <c r="AB63">
        <f t="shared" si="42"/>
        <v>197.208</v>
      </c>
      <c r="AC63">
        <f>ROUND(((ES63*3)),6)</f>
        <v>0</v>
      </c>
      <c r="AD63">
        <f>ROUND((((((ET63*3)*1.1))-(((EU63*3)*1.1)))+AE63),6)</f>
        <v>0</v>
      </c>
      <c r="AE63">
        <f>ROUND((((EU63*3)*1.1)),6)</f>
        <v>0</v>
      </c>
      <c r="AF63">
        <f>ROUND((((EV63*3)*1.1)),6)</f>
        <v>197.208</v>
      </c>
      <c r="AG63">
        <f t="shared" si="44"/>
        <v>0</v>
      </c>
      <c r="AH63">
        <f>(((EW63*3)*1.1))</f>
        <v>14.322000000000001</v>
      </c>
      <c r="AI63">
        <f>(((EX63*3)*1.1))</f>
        <v>0</v>
      </c>
      <c r="AJ63">
        <f t="shared" si="45"/>
        <v>0</v>
      </c>
      <c r="AK63">
        <v>59.76</v>
      </c>
      <c r="AL63">
        <v>0</v>
      </c>
      <c r="AM63">
        <v>0</v>
      </c>
      <c r="AN63">
        <v>0</v>
      </c>
      <c r="AO63">
        <v>59.76</v>
      </c>
      <c r="AP63">
        <v>0</v>
      </c>
      <c r="AQ63">
        <v>4.34</v>
      </c>
      <c r="AR63">
        <v>0</v>
      </c>
      <c r="AS63">
        <v>0</v>
      </c>
      <c r="AT63">
        <v>75</v>
      </c>
      <c r="AU63">
        <v>41</v>
      </c>
      <c r="AV63">
        <v>1.0469999999999999</v>
      </c>
      <c r="AW63">
        <v>1.002</v>
      </c>
      <c r="AZ63">
        <v>1</v>
      </c>
      <c r="BA63">
        <v>46.67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144</v>
      </c>
      <c r="BM63">
        <v>682</v>
      </c>
      <c r="BN63">
        <v>0</v>
      </c>
      <c r="BO63" t="s">
        <v>142</v>
      </c>
      <c r="BP63">
        <v>1</v>
      </c>
      <c r="BQ63">
        <v>60</v>
      </c>
      <c r="BR63">
        <v>0</v>
      </c>
      <c r="BS63">
        <v>46.67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75</v>
      </c>
      <c r="CA63">
        <v>41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686</v>
      </c>
      <c r="CO63">
        <v>0</v>
      </c>
      <c r="CP63">
        <f t="shared" si="46"/>
        <v>2095.02</v>
      </c>
      <c r="CQ63">
        <f t="shared" si="47"/>
        <v>0</v>
      </c>
      <c r="CR63">
        <f>(ROUND((ROUND(((((ET63*3)*1.1))*AV63*1),2)*BB63),2)+ROUND((ROUND(((AE63-(((EU63*3)*1.1)))*AV63*1),2)*BS63),2))</f>
        <v>0</v>
      </c>
      <c r="CS63">
        <f t="shared" si="48"/>
        <v>0</v>
      </c>
      <c r="CT63">
        <f t="shared" si="49"/>
        <v>9636.42</v>
      </c>
      <c r="CU63">
        <f t="shared" si="50"/>
        <v>0</v>
      </c>
      <c r="CV63">
        <f t="shared" si="51"/>
        <v>14.995134</v>
      </c>
      <c r="CW63">
        <f t="shared" si="52"/>
        <v>0</v>
      </c>
      <c r="CX63">
        <f t="shared" si="52"/>
        <v>0</v>
      </c>
      <c r="CY63">
        <f t="shared" si="53"/>
        <v>1571.2649999999999</v>
      </c>
      <c r="CZ63">
        <f t="shared" si="54"/>
        <v>858.95819999999992</v>
      </c>
      <c r="DB63">
        <v>3</v>
      </c>
      <c r="DC63" t="s">
        <v>3</v>
      </c>
      <c r="DD63" t="s">
        <v>145</v>
      </c>
      <c r="DE63" t="s">
        <v>146</v>
      </c>
      <c r="DF63" t="s">
        <v>146</v>
      </c>
      <c r="DG63" t="s">
        <v>146</v>
      </c>
      <c r="DH63" t="s">
        <v>3</v>
      </c>
      <c r="DI63" t="s">
        <v>146</v>
      </c>
      <c r="DJ63" t="s">
        <v>146</v>
      </c>
      <c r="DK63" t="s">
        <v>3</v>
      </c>
      <c r="DL63" t="s">
        <v>3</v>
      </c>
      <c r="DM63" t="s">
        <v>3</v>
      </c>
      <c r="DN63">
        <v>91</v>
      </c>
      <c r="DO63">
        <v>70</v>
      </c>
      <c r="DP63">
        <v>1.0469999999999999</v>
      </c>
      <c r="DQ63">
        <v>1.002</v>
      </c>
      <c r="DU63">
        <v>1013</v>
      </c>
      <c r="DV63" t="s">
        <v>129</v>
      </c>
      <c r="DW63" t="s">
        <v>129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58832077</v>
      </c>
      <c r="EF63">
        <v>60</v>
      </c>
      <c r="EG63" t="s">
        <v>132</v>
      </c>
      <c r="EH63">
        <v>0</v>
      </c>
      <c r="EI63" t="s">
        <v>3</v>
      </c>
      <c r="EJ63">
        <v>1</v>
      </c>
      <c r="EK63">
        <v>682</v>
      </c>
      <c r="EL63" t="s">
        <v>133</v>
      </c>
      <c r="EM63" t="s">
        <v>134</v>
      </c>
      <c r="EO63" t="s">
        <v>29</v>
      </c>
      <c r="EQ63">
        <v>0</v>
      </c>
      <c r="ER63">
        <v>59.76</v>
      </c>
      <c r="ES63">
        <v>0</v>
      </c>
      <c r="ET63">
        <v>0</v>
      </c>
      <c r="EU63">
        <v>0</v>
      </c>
      <c r="EV63">
        <v>59.76</v>
      </c>
      <c r="EW63">
        <v>4.34</v>
      </c>
      <c r="EX63">
        <v>0</v>
      </c>
      <c r="EY63">
        <v>0</v>
      </c>
      <c r="FQ63">
        <v>0</v>
      </c>
      <c r="FR63">
        <f t="shared" si="55"/>
        <v>0</v>
      </c>
      <c r="FS63">
        <v>0</v>
      </c>
      <c r="FX63">
        <v>91</v>
      </c>
      <c r="FY63">
        <v>70</v>
      </c>
      <c r="GA63" t="s">
        <v>3</v>
      </c>
      <c r="GD63">
        <v>0</v>
      </c>
      <c r="GF63">
        <v>1947088198</v>
      </c>
      <c r="GG63">
        <v>2</v>
      </c>
      <c r="GH63">
        <v>1</v>
      </c>
      <c r="GI63">
        <v>2</v>
      </c>
      <c r="GJ63">
        <v>0</v>
      </c>
      <c r="GK63">
        <f>ROUND(R63*(R12)/100,2)</f>
        <v>0</v>
      </c>
      <c r="GL63">
        <f t="shared" si="56"/>
        <v>0</v>
      </c>
      <c r="GM63">
        <f t="shared" si="57"/>
        <v>4525.25</v>
      </c>
      <c r="GN63">
        <f t="shared" si="58"/>
        <v>4525.25</v>
      </c>
      <c r="GO63">
        <f t="shared" si="59"/>
        <v>0</v>
      </c>
      <c r="GP63">
        <f t="shared" si="60"/>
        <v>0</v>
      </c>
      <c r="GR63">
        <v>0</v>
      </c>
      <c r="GS63">
        <v>3</v>
      </c>
      <c r="GT63">
        <v>0</v>
      </c>
      <c r="GU63" t="s">
        <v>3</v>
      </c>
      <c r="GV63">
        <f t="shared" si="61"/>
        <v>0</v>
      </c>
      <c r="GW63">
        <v>1</v>
      </c>
      <c r="GX63">
        <f t="shared" si="62"/>
        <v>0</v>
      </c>
      <c r="HA63">
        <v>0</v>
      </c>
      <c r="HB63">
        <v>0</v>
      </c>
      <c r="HC63">
        <f t="shared" si="63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5">
      <c r="A64">
        <v>18</v>
      </c>
      <c r="B64">
        <v>1</v>
      </c>
      <c r="C64">
        <v>69</v>
      </c>
      <c r="E64" t="s">
        <v>147</v>
      </c>
      <c r="F64" t="s">
        <v>123</v>
      </c>
      <c r="G64" t="s">
        <v>124</v>
      </c>
      <c r="H64" t="s">
        <v>77</v>
      </c>
      <c r="I64">
        <f>I63*J64</f>
        <v>6.4568E-2</v>
      </c>
      <c r="J64">
        <v>0.29700091996320144</v>
      </c>
      <c r="K64">
        <v>9.9000000000000005E-2</v>
      </c>
      <c r="O64">
        <f t="shared" si="33"/>
        <v>531.17999999999995</v>
      </c>
      <c r="P64">
        <f t="shared" si="34"/>
        <v>531.17999999999995</v>
      </c>
      <c r="Q64">
        <f>(ROUND((ROUND(((ET64)*AV64*I64),2)*BB64),2)+ROUND((ROUND(((AE64-(EU64))*AV64*I64),2)*BS64),2))</f>
        <v>0</v>
      </c>
      <c r="R64">
        <f t="shared" si="35"/>
        <v>0</v>
      </c>
      <c r="S64">
        <f t="shared" si="36"/>
        <v>0</v>
      </c>
      <c r="T64">
        <f t="shared" si="37"/>
        <v>0</v>
      </c>
      <c r="U64">
        <f t="shared" si="38"/>
        <v>0</v>
      </c>
      <c r="V64">
        <f t="shared" si="39"/>
        <v>0</v>
      </c>
      <c r="W64">
        <f t="shared" si="40"/>
        <v>0</v>
      </c>
      <c r="X64">
        <f t="shared" si="41"/>
        <v>0</v>
      </c>
      <c r="Y64">
        <f t="shared" si="41"/>
        <v>0</v>
      </c>
      <c r="AA64">
        <v>59509502</v>
      </c>
      <c r="AB64">
        <f t="shared" si="42"/>
        <v>470.47</v>
      </c>
      <c r="AC64">
        <f>ROUND((ES64),6)</f>
        <v>470.47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 t="shared" si="44"/>
        <v>0</v>
      </c>
      <c r="AH64">
        <f>(EW64)</f>
        <v>0</v>
      </c>
      <c r="AI64">
        <f>(EX64)</f>
        <v>0</v>
      </c>
      <c r="AJ64">
        <f t="shared" si="45"/>
        <v>0</v>
      </c>
      <c r="AK64">
        <v>470.47</v>
      </c>
      <c r="AL64">
        <v>470.47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1.002</v>
      </c>
      <c r="AZ64">
        <v>1</v>
      </c>
      <c r="BA64">
        <v>1</v>
      </c>
      <c r="BB64">
        <v>1</v>
      </c>
      <c r="BC64">
        <v>17.45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125</v>
      </c>
      <c r="BM64">
        <v>682</v>
      </c>
      <c r="BN64">
        <v>0</v>
      </c>
      <c r="BO64" t="s">
        <v>123</v>
      </c>
      <c r="BP64">
        <v>1</v>
      </c>
      <c r="BQ64">
        <v>60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46"/>
        <v>531.17999999999995</v>
      </c>
      <c r="CQ64">
        <f t="shared" si="47"/>
        <v>8226.1</v>
      </c>
      <c r="CR64">
        <f>(ROUND((ROUND(((ET64)*AV64*1),2)*BB64),2)+ROUND((ROUND(((AE64-(EU64))*AV64*1),2)*BS64),2))</f>
        <v>0</v>
      </c>
      <c r="CS64">
        <f t="shared" si="48"/>
        <v>0</v>
      </c>
      <c r="CT64">
        <f t="shared" si="49"/>
        <v>0</v>
      </c>
      <c r="CU64">
        <f t="shared" si="50"/>
        <v>0</v>
      </c>
      <c r="CV64">
        <f t="shared" si="51"/>
        <v>0</v>
      </c>
      <c r="CW64">
        <f t="shared" si="52"/>
        <v>0</v>
      </c>
      <c r="CX64">
        <f t="shared" si="52"/>
        <v>0</v>
      </c>
      <c r="CY64">
        <f t="shared" si="53"/>
        <v>0</v>
      </c>
      <c r="CZ64">
        <f t="shared" si="54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91</v>
      </c>
      <c r="DO64">
        <v>70</v>
      </c>
      <c r="DP64">
        <v>1.0469999999999999</v>
      </c>
      <c r="DQ64">
        <v>1.002</v>
      </c>
      <c r="DU64">
        <v>1009</v>
      </c>
      <c r="DV64" t="s">
        <v>77</v>
      </c>
      <c r="DW64" t="s">
        <v>77</v>
      </c>
      <c r="DX64">
        <v>1000</v>
      </c>
      <c r="DZ64" t="s">
        <v>3</v>
      </c>
      <c r="EA64" t="s">
        <v>3</v>
      </c>
      <c r="EB64" t="s">
        <v>3</v>
      </c>
      <c r="EC64" t="s">
        <v>3</v>
      </c>
      <c r="EE64">
        <v>58832077</v>
      </c>
      <c r="EF64">
        <v>60</v>
      </c>
      <c r="EG64" t="s">
        <v>132</v>
      </c>
      <c r="EH64">
        <v>0</v>
      </c>
      <c r="EI64" t="s">
        <v>3</v>
      </c>
      <c r="EJ64">
        <v>1</v>
      </c>
      <c r="EK64">
        <v>682</v>
      </c>
      <c r="EL64" t="s">
        <v>133</v>
      </c>
      <c r="EM64" t="s">
        <v>134</v>
      </c>
      <c r="EO64" t="s">
        <v>3</v>
      </c>
      <c r="EQ64">
        <v>0</v>
      </c>
      <c r="ER64">
        <v>470.47</v>
      </c>
      <c r="ES64">
        <v>470.47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f t="shared" si="55"/>
        <v>0</v>
      </c>
      <c r="FS64">
        <v>0</v>
      </c>
      <c r="FX64">
        <v>91</v>
      </c>
      <c r="FY64">
        <v>70</v>
      </c>
      <c r="GA64" t="s">
        <v>3</v>
      </c>
      <c r="GD64">
        <v>0</v>
      </c>
      <c r="GF64">
        <v>1578936077</v>
      </c>
      <c r="GG64">
        <v>2</v>
      </c>
      <c r="GH64">
        <v>1</v>
      </c>
      <c r="GI64">
        <v>2</v>
      </c>
      <c r="GJ64">
        <v>0</v>
      </c>
      <c r="GK64">
        <f>ROUND(R64*(R12)/100,2)</f>
        <v>0</v>
      </c>
      <c r="GL64">
        <f t="shared" si="56"/>
        <v>0</v>
      </c>
      <c r="GM64">
        <f t="shared" si="57"/>
        <v>531.17999999999995</v>
      </c>
      <c r="GN64">
        <f t="shared" si="58"/>
        <v>531.17999999999995</v>
      </c>
      <c r="GO64">
        <f t="shared" si="59"/>
        <v>0</v>
      </c>
      <c r="GP64">
        <f t="shared" si="60"/>
        <v>0</v>
      </c>
      <c r="GR64">
        <v>0</v>
      </c>
      <c r="GS64">
        <v>3</v>
      </c>
      <c r="GT64">
        <v>0</v>
      </c>
      <c r="GU64" t="s">
        <v>3</v>
      </c>
      <c r="GV64">
        <f t="shared" si="61"/>
        <v>0</v>
      </c>
      <c r="GW64">
        <v>1</v>
      </c>
      <c r="GX64">
        <f t="shared" si="62"/>
        <v>0</v>
      </c>
      <c r="HA64">
        <v>0</v>
      </c>
      <c r="HB64">
        <v>0</v>
      </c>
      <c r="HC64">
        <f t="shared" si="63"/>
        <v>0</v>
      </c>
      <c r="HE64" t="s">
        <v>3</v>
      </c>
      <c r="HF64" t="s">
        <v>3</v>
      </c>
      <c r="HM64" t="s">
        <v>145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5">
      <c r="A65">
        <v>19</v>
      </c>
      <c r="B65">
        <v>1</v>
      </c>
      <c r="F65" t="s">
        <v>3</v>
      </c>
      <c r="G65" t="s">
        <v>148</v>
      </c>
      <c r="H65" t="s">
        <v>3</v>
      </c>
      <c r="AA65">
        <v>1</v>
      </c>
      <c r="IK65">
        <v>0</v>
      </c>
    </row>
    <row r="66" spans="1:245" x14ac:dyDescent="0.25">
      <c r="A66">
        <v>17</v>
      </c>
      <c r="B66">
        <v>1</v>
      </c>
      <c r="C66">
        <f>ROW(SmtRes!A74)</f>
        <v>74</v>
      </c>
      <c r="E66" t="s">
        <v>149</v>
      </c>
      <c r="F66" t="s">
        <v>150</v>
      </c>
      <c r="G66" t="s">
        <v>151</v>
      </c>
      <c r="H66" t="s">
        <v>152</v>
      </c>
      <c r="I66">
        <v>0.06</v>
      </c>
      <c r="J66">
        <v>0</v>
      </c>
      <c r="K66">
        <v>0.06</v>
      </c>
      <c r="O66">
        <f t="shared" ref="O66:O73" si="64">ROUND(CP66,2)</f>
        <v>221.97</v>
      </c>
      <c r="P66">
        <f t="shared" ref="P66:P73" si="65">ROUND((ROUND((AC66*AW66*I66),2)*BC66),2)</f>
        <v>9.15</v>
      </c>
      <c r="Q66">
        <f>(ROUND((ROUND((((ET66*1.1))*AV66*I66),2)*BB66),2)+ROUND((ROUND(((AE66-((EU66*1.1)))*AV66*I66),2)*BS66),2))</f>
        <v>0</v>
      </c>
      <c r="R66">
        <f t="shared" ref="R66:R73" si="66">ROUND((ROUND((AE66*AV66*I66),2)*BS66),2)</f>
        <v>0</v>
      </c>
      <c r="S66">
        <f t="shared" ref="S66:S73" si="67">ROUND((ROUND((AF66*AV66*I66),2)*BA66),2)</f>
        <v>212.82</v>
      </c>
      <c r="T66">
        <f t="shared" ref="T66:T73" si="68">ROUND(CU66*I66,2)</f>
        <v>0</v>
      </c>
      <c r="U66">
        <f t="shared" ref="U66:U73" si="69">CV66*I66</f>
        <v>0.41901090000000002</v>
      </c>
      <c r="V66">
        <f t="shared" ref="V66:V73" si="70">CW66*I66</f>
        <v>0</v>
      </c>
      <c r="W66">
        <f t="shared" ref="W66:W73" si="71">ROUND(CX66*I66,2)</f>
        <v>0</v>
      </c>
      <c r="X66">
        <f t="shared" ref="X66:Y73" si="72">ROUND(CY66,2)</f>
        <v>200.05</v>
      </c>
      <c r="Y66">
        <f t="shared" si="72"/>
        <v>87.26</v>
      </c>
      <c r="AA66">
        <v>59509502</v>
      </c>
      <c r="AB66">
        <f t="shared" ref="AB66:AB73" si="73">ROUND((AC66+AD66+AF66),6)</f>
        <v>90.33</v>
      </c>
      <c r="AC66">
        <f t="shared" ref="AC66:AC73" si="74">ROUND((ES66),6)</f>
        <v>19.05</v>
      </c>
      <c r="AD66">
        <f>ROUND(((((ET66*1.1))-((EU66*1.1)))+AE66),6)</f>
        <v>0</v>
      </c>
      <c r="AE66">
        <f>ROUND(((EU66*1.1)),6)</f>
        <v>0</v>
      </c>
      <c r="AF66">
        <f>ROUND(((EV66*1.1)),6)</f>
        <v>71.28</v>
      </c>
      <c r="AG66">
        <f t="shared" ref="AG66:AG73" si="75">ROUND((AP66),6)</f>
        <v>0</v>
      </c>
      <c r="AH66">
        <f>((EW66*1.1))</f>
        <v>6.5450000000000008</v>
      </c>
      <c r="AI66">
        <f>((EX66*1.1))</f>
        <v>0</v>
      </c>
      <c r="AJ66">
        <f t="shared" ref="AJ66:AJ73" si="76">(AS66)</f>
        <v>0</v>
      </c>
      <c r="AK66">
        <v>83.85</v>
      </c>
      <c r="AL66">
        <v>19.05</v>
      </c>
      <c r="AM66">
        <v>0</v>
      </c>
      <c r="AN66">
        <v>0</v>
      </c>
      <c r="AO66">
        <v>64.8</v>
      </c>
      <c r="AP66">
        <v>0</v>
      </c>
      <c r="AQ66">
        <v>5.95</v>
      </c>
      <c r="AR66">
        <v>0</v>
      </c>
      <c r="AS66">
        <v>0</v>
      </c>
      <c r="AT66">
        <v>94</v>
      </c>
      <c r="AU66">
        <v>41</v>
      </c>
      <c r="AV66">
        <v>1.0669999999999999</v>
      </c>
      <c r="AW66">
        <v>1.0249999999999999</v>
      </c>
      <c r="AZ66">
        <v>1</v>
      </c>
      <c r="BA66">
        <v>46.67</v>
      </c>
      <c r="BB66">
        <v>1</v>
      </c>
      <c r="BC66">
        <v>7.82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153</v>
      </c>
      <c r="BM66">
        <v>66</v>
      </c>
      <c r="BN66">
        <v>0</v>
      </c>
      <c r="BO66" t="s">
        <v>150</v>
      </c>
      <c r="BP66">
        <v>1</v>
      </c>
      <c r="BQ66">
        <v>30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94</v>
      </c>
      <c r="CA66">
        <v>41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683</v>
      </c>
      <c r="CO66">
        <v>0</v>
      </c>
      <c r="CP66">
        <f t="shared" ref="CP66:CP73" si="77">(P66+Q66+S66)</f>
        <v>221.97</v>
      </c>
      <c r="CQ66">
        <f t="shared" ref="CQ66:CQ73" si="78">ROUND((ROUND((AC66*AW66*1),2)*BC66),2)</f>
        <v>152.72</v>
      </c>
      <c r="CR66">
        <f>(ROUND((ROUND((((ET66*1.1))*AV66*1),2)*BB66),2)+ROUND((ROUND(((AE66-((EU66*1.1)))*AV66*1),2)*BS66),2))</f>
        <v>0</v>
      </c>
      <c r="CS66">
        <f t="shared" ref="CS66:CS73" si="79">ROUND((ROUND((AE66*AV66*1),2)*BS66),2)</f>
        <v>0</v>
      </c>
      <c r="CT66">
        <f t="shared" ref="CT66:CT73" si="80">ROUND((ROUND((AF66*AV66*1),2)*BA66),2)</f>
        <v>3549.72</v>
      </c>
      <c r="CU66">
        <f t="shared" ref="CU66:CU73" si="81">AG66</f>
        <v>0</v>
      </c>
      <c r="CV66">
        <f t="shared" ref="CV66:CV73" si="82">(AH66*AV66)</f>
        <v>6.9835150000000006</v>
      </c>
      <c r="CW66">
        <f t="shared" ref="CW66:CX73" si="83">AI66</f>
        <v>0</v>
      </c>
      <c r="CX66">
        <f t="shared" si="83"/>
        <v>0</v>
      </c>
      <c r="CY66">
        <f t="shared" ref="CY66:CY73" si="84">S66*(BZ66/100)</f>
        <v>200.05079999999998</v>
      </c>
      <c r="CZ66">
        <f t="shared" ref="CZ66:CZ73" si="85">S66*(CA66/100)</f>
        <v>87.256199999999993</v>
      </c>
      <c r="DC66" t="s">
        <v>3</v>
      </c>
      <c r="DD66" t="s">
        <v>3</v>
      </c>
      <c r="DE66" t="s">
        <v>26</v>
      </c>
      <c r="DF66" t="s">
        <v>26</v>
      </c>
      <c r="DG66" t="s">
        <v>26</v>
      </c>
      <c r="DH66" t="s">
        <v>3</v>
      </c>
      <c r="DI66" t="s">
        <v>26</v>
      </c>
      <c r="DJ66" t="s">
        <v>26</v>
      </c>
      <c r="DK66" t="s">
        <v>3</v>
      </c>
      <c r="DL66" t="s">
        <v>3</v>
      </c>
      <c r="DM66" t="s">
        <v>3</v>
      </c>
      <c r="DN66">
        <v>114</v>
      </c>
      <c r="DO66">
        <v>90</v>
      </c>
      <c r="DP66">
        <v>1.0669999999999999</v>
      </c>
      <c r="DQ66">
        <v>1.0249999999999999</v>
      </c>
      <c r="DU66">
        <v>1013</v>
      </c>
      <c r="DV66" t="s">
        <v>152</v>
      </c>
      <c r="DW66" t="s">
        <v>152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58831407</v>
      </c>
      <c r="EF66">
        <v>30</v>
      </c>
      <c r="EG66" t="s">
        <v>19</v>
      </c>
      <c r="EH66">
        <v>0</v>
      </c>
      <c r="EI66" t="s">
        <v>3</v>
      </c>
      <c r="EJ66">
        <v>1</v>
      </c>
      <c r="EK66">
        <v>66</v>
      </c>
      <c r="EL66" t="s">
        <v>154</v>
      </c>
      <c r="EM66" t="s">
        <v>155</v>
      </c>
      <c r="EO66" t="s">
        <v>29</v>
      </c>
      <c r="EQ66">
        <v>0</v>
      </c>
      <c r="ER66">
        <v>83.85</v>
      </c>
      <c r="ES66">
        <v>19.05</v>
      </c>
      <c r="ET66">
        <v>0</v>
      </c>
      <c r="EU66">
        <v>0</v>
      </c>
      <c r="EV66">
        <v>64.8</v>
      </c>
      <c r="EW66">
        <v>5.95</v>
      </c>
      <c r="EX66">
        <v>0</v>
      </c>
      <c r="EY66">
        <v>0</v>
      </c>
      <c r="FQ66">
        <v>0</v>
      </c>
      <c r="FR66">
        <f t="shared" ref="FR66:FR73" si="86">ROUND(IF(BI66=3,GM66,0),2)</f>
        <v>0</v>
      </c>
      <c r="FS66">
        <v>0</v>
      </c>
      <c r="FX66">
        <v>114</v>
      </c>
      <c r="FY66">
        <v>90</v>
      </c>
      <c r="GA66" t="s">
        <v>3</v>
      </c>
      <c r="GD66">
        <v>0</v>
      </c>
      <c r="GF66">
        <v>2070578496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ref="GL66:GL73" si="87">ROUND(IF(AND(BH66=3,BI66=3,FS66&lt;&gt;0),P66,0),2)</f>
        <v>0</v>
      </c>
      <c r="GM66">
        <f t="shared" ref="GM66:GM73" si="88">ROUND(O66+X66+Y66+GK66,2)+GX66</f>
        <v>509.28</v>
      </c>
      <c r="GN66">
        <f t="shared" ref="GN66:GN73" si="89">IF(OR(BI66=0,BI66=1),GM66-GX66,0)</f>
        <v>509.28</v>
      </c>
      <c r="GO66">
        <f t="shared" ref="GO66:GO73" si="90">IF(BI66=2,GM66-GX66,0)</f>
        <v>0</v>
      </c>
      <c r="GP66">
        <f t="shared" ref="GP66:GP73" si="91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3" si="92">ROUND((GT66),6)</f>
        <v>0</v>
      </c>
      <c r="GW66">
        <v>1</v>
      </c>
      <c r="GX66">
        <f t="shared" ref="GX66:GX73" si="93">ROUND(HC66*I66,2)</f>
        <v>0</v>
      </c>
      <c r="HA66">
        <v>0</v>
      </c>
      <c r="HB66">
        <v>0</v>
      </c>
      <c r="HC66">
        <f t="shared" ref="HC66:HC73" si="94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5">
      <c r="A67">
        <v>18</v>
      </c>
      <c r="B67">
        <v>1</v>
      </c>
      <c r="C67">
        <v>72</v>
      </c>
      <c r="E67" t="s">
        <v>156</v>
      </c>
      <c r="F67" t="s">
        <v>157</v>
      </c>
      <c r="G67" t="s">
        <v>158</v>
      </c>
      <c r="H67" t="s">
        <v>159</v>
      </c>
      <c r="I67">
        <f>I66*J67</f>
        <v>2.4E-2</v>
      </c>
      <c r="J67">
        <v>0.4</v>
      </c>
      <c r="K67">
        <v>0.4</v>
      </c>
      <c r="O67">
        <f t="shared" si="64"/>
        <v>465.61</v>
      </c>
      <c r="P67">
        <f t="shared" si="65"/>
        <v>465.61</v>
      </c>
      <c r="Q67">
        <f>(ROUND((ROUND(((ET67)*AV67*I67),2)*BB67),2)+ROUND((ROUND(((AE67-(EU67))*AV67*I67),2)*BS67),2))</f>
        <v>0</v>
      </c>
      <c r="R67">
        <f t="shared" si="66"/>
        <v>0</v>
      </c>
      <c r="S67">
        <f t="shared" si="67"/>
        <v>0</v>
      </c>
      <c r="T67">
        <f t="shared" si="68"/>
        <v>0</v>
      </c>
      <c r="U67">
        <f t="shared" si="69"/>
        <v>0</v>
      </c>
      <c r="V67">
        <f t="shared" si="70"/>
        <v>0</v>
      </c>
      <c r="W67">
        <f t="shared" si="71"/>
        <v>0</v>
      </c>
      <c r="X67">
        <f t="shared" si="72"/>
        <v>0</v>
      </c>
      <c r="Y67">
        <f t="shared" si="72"/>
        <v>0</v>
      </c>
      <c r="AA67">
        <v>59509502</v>
      </c>
      <c r="AB67">
        <f t="shared" si="73"/>
        <v>1059.8499999999999</v>
      </c>
      <c r="AC67">
        <f t="shared" si="74"/>
        <v>1059.8499999999999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75"/>
        <v>0</v>
      </c>
      <c r="AH67">
        <f>(EW67)</f>
        <v>0</v>
      </c>
      <c r="AI67">
        <f>(EX67)</f>
        <v>0</v>
      </c>
      <c r="AJ67">
        <f t="shared" si="76"/>
        <v>0</v>
      </c>
      <c r="AK67">
        <v>1059.8499999999999</v>
      </c>
      <c r="AL67">
        <v>1059.8499999999999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1.0249999999999999</v>
      </c>
      <c r="AZ67">
        <v>1</v>
      </c>
      <c r="BA67">
        <v>1</v>
      </c>
      <c r="BB67">
        <v>1</v>
      </c>
      <c r="BC67">
        <v>17.86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160</v>
      </c>
      <c r="BM67">
        <v>66</v>
      </c>
      <c r="BN67">
        <v>0</v>
      </c>
      <c r="BO67" t="s">
        <v>157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7"/>
        <v>465.61</v>
      </c>
      <c r="CQ67">
        <f t="shared" si="78"/>
        <v>19402.21</v>
      </c>
      <c r="CR67">
        <f>(ROUND((ROUND(((ET67)*AV67*1),2)*BB67),2)+ROUND((ROUND(((AE67-(EU67))*AV67*1),2)*BS67),2))</f>
        <v>0</v>
      </c>
      <c r="CS67">
        <f t="shared" si="79"/>
        <v>0</v>
      </c>
      <c r="CT67">
        <f t="shared" si="80"/>
        <v>0</v>
      </c>
      <c r="CU67">
        <f t="shared" si="81"/>
        <v>0</v>
      </c>
      <c r="CV67">
        <f t="shared" si="82"/>
        <v>0</v>
      </c>
      <c r="CW67">
        <f t="shared" si="83"/>
        <v>0</v>
      </c>
      <c r="CX67">
        <f t="shared" si="83"/>
        <v>0</v>
      </c>
      <c r="CY67">
        <f t="shared" si="84"/>
        <v>0</v>
      </c>
      <c r="CZ67">
        <f t="shared" si="8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114</v>
      </c>
      <c r="DO67">
        <v>90</v>
      </c>
      <c r="DP67">
        <v>1.0669999999999999</v>
      </c>
      <c r="DQ67">
        <v>1.0249999999999999</v>
      </c>
      <c r="DU67">
        <v>1010</v>
      </c>
      <c r="DV67" t="s">
        <v>159</v>
      </c>
      <c r="DW67" t="s">
        <v>159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58831407</v>
      </c>
      <c r="EF67">
        <v>30</v>
      </c>
      <c r="EG67" t="s">
        <v>19</v>
      </c>
      <c r="EH67">
        <v>0</v>
      </c>
      <c r="EI67" t="s">
        <v>3</v>
      </c>
      <c r="EJ67">
        <v>1</v>
      </c>
      <c r="EK67">
        <v>66</v>
      </c>
      <c r="EL67" t="s">
        <v>154</v>
      </c>
      <c r="EM67" t="s">
        <v>155</v>
      </c>
      <c r="EO67" t="s">
        <v>3</v>
      </c>
      <c r="EQ67">
        <v>0</v>
      </c>
      <c r="ER67">
        <v>1059.8499999999999</v>
      </c>
      <c r="ES67">
        <v>1059.8499999999999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86"/>
        <v>0</v>
      </c>
      <c r="FS67">
        <v>0</v>
      </c>
      <c r="FX67">
        <v>114</v>
      </c>
      <c r="FY67">
        <v>90</v>
      </c>
      <c r="GA67" t="s">
        <v>3</v>
      </c>
      <c r="GD67">
        <v>0</v>
      </c>
      <c r="GF67">
        <v>416526686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87"/>
        <v>0</v>
      </c>
      <c r="GM67">
        <f t="shared" si="88"/>
        <v>465.61</v>
      </c>
      <c r="GN67">
        <f t="shared" si="89"/>
        <v>465.61</v>
      </c>
      <c r="GO67">
        <f t="shared" si="90"/>
        <v>0</v>
      </c>
      <c r="GP67">
        <f t="shared" si="91"/>
        <v>0</v>
      </c>
      <c r="GR67">
        <v>0</v>
      </c>
      <c r="GS67">
        <v>3</v>
      </c>
      <c r="GT67">
        <v>0</v>
      </c>
      <c r="GU67" t="s">
        <v>3</v>
      </c>
      <c r="GV67">
        <f t="shared" si="92"/>
        <v>0</v>
      </c>
      <c r="GW67">
        <v>1</v>
      </c>
      <c r="GX67">
        <f t="shared" si="93"/>
        <v>0</v>
      </c>
      <c r="HA67">
        <v>0</v>
      </c>
      <c r="HB67">
        <v>0</v>
      </c>
      <c r="HC67">
        <f t="shared" si="9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5">
      <c r="A68">
        <v>18</v>
      </c>
      <c r="B68">
        <v>1</v>
      </c>
      <c r="C68">
        <v>74</v>
      </c>
      <c r="E68" t="s">
        <v>161</v>
      </c>
      <c r="F68" t="s">
        <v>162</v>
      </c>
      <c r="G68" t="s">
        <v>163</v>
      </c>
      <c r="H68" t="s">
        <v>64</v>
      </c>
      <c r="I68">
        <f>I66*J68</f>
        <v>1.44E-2</v>
      </c>
      <c r="J68">
        <v>0.24</v>
      </c>
      <c r="K68">
        <v>0.24</v>
      </c>
      <c r="O68">
        <f t="shared" si="64"/>
        <v>76.36</v>
      </c>
      <c r="P68">
        <f t="shared" si="65"/>
        <v>76.36</v>
      </c>
      <c r="Q68">
        <f>(ROUND((ROUND(((ET68)*AV68*I68),2)*BB68),2)+ROUND((ROUND(((AE68-(EU68))*AV68*I68),2)*BS68),2))</f>
        <v>0</v>
      </c>
      <c r="R68">
        <f t="shared" si="66"/>
        <v>0</v>
      </c>
      <c r="S68">
        <f t="shared" si="67"/>
        <v>0</v>
      </c>
      <c r="T68">
        <f t="shared" si="68"/>
        <v>0</v>
      </c>
      <c r="U68">
        <f t="shared" si="69"/>
        <v>0</v>
      </c>
      <c r="V68">
        <f t="shared" si="70"/>
        <v>0</v>
      </c>
      <c r="W68">
        <f t="shared" si="71"/>
        <v>0</v>
      </c>
      <c r="X68">
        <f t="shared" si="72"/>
        <v>0</v>
      </c>
      <c r="Y68">
        <f t="shared" si="72"/>
        <v>0</v>
      </c>
      <c r="AA68">
        <v>59509502</v>
      </c>
      <c r="AB68">
        <f t="shared" si="73"/>
        <v>478.96</v>
      </c>
      <c r="AC68">
        <f t="shared" si="74"/>
        <v>478.96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75"/>
        <v>0</v>
      </c>
      <c r="AH68">
        <f>(EW68)</f>
        <v>0</v>
      </c>
      <c r="AI68">
        <f>(EX68)</f>
        <v>0</v>
      </c>
      <c r="AJ68">
        <f t="shared" si="76"/>
        <v>0</v>
      </c>
      <c r="AK68">
        <v>478.96</v>
      </c>
      <c r="AL68">
        <v>478.96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1.0249999999999999</v>
      </c>
      <c r="AZ68">
        <v>1</v>
      </c>
      <c r="BA68">
        <v>1</v>
      </c>
      <c r="BB68">
        <v>1</v>
      </c>
      <c r="BC68">
        <v>10.8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164</v>
      </c>
      <c r="BM68">
        <v>66</v>
      </c>
      <c r="BN68">
        <v>0</v>
      </c>
      <c r="BO68" t="s">
        <v>162</v>
      </c>
      <c r="BP68">
        <v>1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77"/>
        <v>76.36</v>
      </c>
      <c r="CQ68">
        <f t="shared" si="78"/>
        <v>5302.04</v>
      </c>
      <c r="CR68">
        <f>(ROUND((ROUND(((ET68)*AV68*1),2)*BB68),2)+ROUND((ROUND(((AE68-(EU68))*AV68*1),2)*BS68),2))</f>
        <v>0</v>
      </c>
      <c r="CS68">
        <f t="shared" si="79"/>
        <v>0</v>
      </c>
      <c r="CT68">
        <f t="shared" si="80"/>
        <v>0</v>
      </c>
      <c r="CU68">
        <f t="shared" si="81"/>
        <v>0</v>
      </c>
      <c r="CV68">
        <f t="shared" si="82"/>
        <v>0</v>
      </c>
      <c r="CW68">
        <f t="shared" si="83"/>
        <v>0</v>
      </c>
      <c r="CX68">
        <f t="shared" si="83"/>
        <v>0</v>
      </c>
      <c r="CY68">
        <f t="shared" si="84"/>
        <v>0</v>
      </c>
      <c r="CZ68">
        <f t="shared" si="85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114</v>
      </c>
      <c r="DO68">
        <v>90</v>
      </c>
      <c r="DP68">
        <v>1.0669999999999999</v>
      </c>
      <c r="DQ68">
        <v>1.0249999999999999</v>
      </c>
      <c r="DU68">
        <v>1007</v>
      </c>
      <c r="DV68" t="s">
        <v>64</v>
      </c>
      <c r="DW68" t="s">
        <v>64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58831407</v>
      </c>
      <c r="EF68">
        <v>30</v>
      </c>
      <c r="EG68" t="s">
        <v>19</v>
      </c>
      <c r="EH68">
        <v>0</v>
      </c>
      <c r="EI68" t="s">
        <v>3</v>
      </c>
      <c r="EJ68">
        <v>1</v>
      </c>
      <c r="EK68">
        <v>66</v>
      </c>
      <c r="EL68" t="s">
        <v>154</v>
      </c>
      <c r="EM68" t="s">
        <v>155</v>
      </c>
      <c r="EO68" t="s">
        <v>3</v>
      </c>
      <c r="EQ68">
        <v>0</v>
      </c>
      <c r="ER68">
        <v>478.96</v>
      </c>
      <c r="ES68">
        <v>478.96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86"/>
        <v>0</v>
      </c>
      <c r="FS68">
        <v>0</v>
      </c>
      <c r="FX68">
        <v>114</v>
      </c>
      <c r="FY68">
        <v>90</v>
      </c>
      <c r="GA68" t="s">
        <v>3</v>
      </c>
      <c r="GD68">
        <v>0</v>
      </c>
      <c r="GF68">
        <v>-646985342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87"/>
        <v>0</v>
      </c>
      <c r="GM68">
        <f t="shared" si="88"/>
        <v>76.36</v>
      </c>
      <c r="GN68">
        <f t="shared" si="89"/>
        <v>76.36</v>
      </c>
      <c r="GO68">
        <f t="shared" si="90"/>
        <v>0</v>
      </c>
      <c r="GP68">
        <f t="shared" si="91"/>
        <v>0</v>
      </c>
      <c r="GR68">
        <v>0</v>
      </c>
      <c r="GS68">
        <v>3</v>
      </c>
      <c r="GT68">
        <v>0</v>
      </c>
      <c r="GU68" t="s">
        <v>3</v>
      </c>
      <c r="GV68">
        <f t="shared" si="92"/>
        <v>0</v>
      </c>
      <c r="GW68">
        <v>1</v>
      </c>
      <c r="GX68">
        <f t="shared" si="93"/>
        <v>0</v>
      </c>
      <c r="HA68">
        <v>0</v>
      </c>
      <c r="HB68">
        <v>0</v>
      </c>
      <c r="HC68">
        <f t="shared" si="9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5">
      <c r="A69">
        <v>17</v>
      </c>
      <c r="B69">
        <v>1</v>
      </c>
      <c r="C69">
        <f>ROW(SmtRes!A83)</f>
        <v>83</v>
      </c>
      <c r="E69" t="s">
        <v>165</v>
      </c>
      <c r="F69" t="s">
        <v>166</v>
      </c>
      <c r="G69" t="s">
        <v>167</v>
      </c>
      <c r="H69" t="s">
        <v>168</v>
      </c>
      <c r="I69">
        <f>ROUND(ROUND((0.07*1.75*2/100),5),9)</f>
        <v>2.4499999999999999E-3</v>
      </c>
      <c r="J69">
        <v>0</v>
      </c>
      <c r="K69">
        <f>ROUND(ROUND((0.07*1.75*2/100),5),9)</f>
        <v>2.4499999999999999E-3</v>
      </c>
      <c r="O69">
        <f t="shared" si="64"/>
        <v>98.92</v>
      </c>
      <c r="P69">
        <f t="shared" si="65"/>
        <v>6.55</v>
      </c>
      <c r="Q69">
        <f>(ROUND((ROUND((((ET69*1.1))*AV69*I69),2)*BB69),2)+ROUND((ROUND(((AE69-((EU69*1.1)))*AV69*I69),2)*BS69),2))</f>
        <v>9.3000000000000007</v>
      </c>
      <c r="R69">
        <f t="shared" si="66"/>
        <v>7</v>
      </c>
      <c r="S69">
        <f t="shared" si="67"/>
        <v>83.07</v>
      </c>
      <c r="T69">
        <f t="shared" si="68"/>
        <v>0</v>
      </c>
      <c r="U69">
        <f t="shared" si="69"/>
        <v>0.15358805</v>
      </c>
      <c r="V69">
        <f t="shared" si="70"/>
        <v>0</v>
      </c>
      <c r="W69">
        <f t="shared" si="71"/>
        <v>0</v>
      </c>
      <c r="X69">
        <f t="shared" si="72"/>
        <v>74.760000000000005</v>
      </c>
      <c r="Y69">
        <f t="shared" si="72"/>
        <v>34.89</v>
      </c>
      <c r="AA69">
        <v>59509502</v>
      </c>
      <c r="AB69">
        <f t="shared" si="73"/>
        <v>917.14099999999996</v>
      </c>
      <c r="AC69">
        <f t="shared" si="74"/>
        <v>89.05</v>
      </c>
      <c r="AD69">
        <f>ROUND(((((ET69*1.1))-((EU69*1.1)))+AE69),6)</f>
        <v>118.01900000000001</v>
      </c>
      <c r="AE69">
        <f>ROUND(((EU69*1.1)),6)</f>
        <v>60.268999999999998</v>
      </c>
      <c r="AF69">
        <f>ROUND(((EV69*1.1)),6)</f>
        <v>710.072</v>
      </c>
      <c r="AG69">
        <f t="shared" si="75"/>
        <v>0</v>
      </c>
      <c r="AH69">
        <f>((EW69*1.1))</f>
        <v>61.160000000000004</v>
      </c>
      <c r="AI69">
        <f>((EX69*1.1))</f>
        <v>0</v>
      </c>
      <c r="AJ69">
        <f t="shared" si="76"/>
        <v>0</v>
      </c>
      <c r="AK69">
        <v>841.86</v>
      </c>
      <c r="AL69">
        <v>89.05</v>
      </c>
      <c r="AM69">
        <v>107.29</v>
      </c>
      <c r="AN69">
        <v>54.79</v>
      </c>
      <c r="AO69">
        <v>645.52</v>
      </c>
      <c r="AP69">
        <v>0</v>
      </c>
      <c r="AQ69">
        <v>55.6</v>
      </c>
      <c r="AR69">
        <v>0</v>
      </c>
      <c r="AS69">
        <v>0</v>
      </c>
      <c r="AT69">
        <v>90</v>
      </c>
      <c r="AU69">
        <v>42</v>
      </c>
      <c r="AV69">
        <v>1.0249999999999999</v>
      </c>
      <c r="AW69">
        <v>1</v>
      </c>
      <c r="AZ69">
        <v>1</v>
      </c>
      <c r="BA69">
        <v>46.67</v>
      </c>
      <c r="BB69">
        <v>31</v>
      </c>
      <c r="BC69">
        <v>29.75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169</v>
      </c>
      <c r="BM69">
        <v>115</v>
      </c>
      <c r="BN69">
        <v>0</v>
      </c>
      <c r="BO69" t="s">
        <v>166</v>
      </c>
      <c r="BP69">
        <v>1</v>
      </c>
      <c r="BQ69">
        <v>30</v>
      </c>
      <c r="BR69">
        <v>0</v>
      </c>
      <c r="BS69">
        <v>46.67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90</v>
      </c>
      <c r="CA69">
        <v>42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683</v>
      </c>
      <c r="CO69">
        <v>0</v>
      </c>
      <c r="CP69">
        <f t="shared" si="77"/>
        <v>98.919999999999987</v>
      </c>
      <c r="CQ69">
        <f t="shared" si="78"/>
        <v>2649.24</v>
      </c>
      <c r="CR69">
        <f>(ROUND((ROUND((((ET69*1.1))*AV69*1),2)*BB69),2)+ROUND((ROUND(((AE69-((EU69*1.1)))*AV69*1),2)*BS69),2))</f>
        <v>3750.07</v>
      </c>
      <c r="CS69">
        <f t="shared" si="79"/>
        <v>2883.27</v>
      </c>
      <c r="CT69">
        <f t="shared" si="80"/>
        <v>33967.360000000001</v>
      </c>
      <c r="CU69">
        <f t="shared" si="81"/>
        <v>0</v>
      </c>
      <c r="CV69">
        <f t="shared" si="82"/>
        <v>62.689</v>
      </c>
      <c r="CW69">
        <f t="shared" si="83"/>
        <v>0</v>
      </c>
      <c r="CX69">
        <f t="shared" si="83"/>
        <v>0</v>
      </c>
      <c r="CY69">
        <f t="shared" si="84"/>
        <v>74.762999999999991</v>
      </c>
      <c r="CZ69">
        <f t="shared" si="85"/>
        <v>34.889399999999995</v>
      </c>
      <c r="DC69" t="s">
        <v>3</v>
      </c>
      <c r="DD69" t="s">
        <v>3</v>
      </c>
      <c r="DE69" t="s">
        <v>26</v>
      </c>
      <c r="DF69" t="s">
        <v>26</v>
      </c>
      <c r="DG69" t="s">
        <v>26</v>
      </c>
      <c r="DH69" t="s">
        <v>3</v>
      </c>
      <c r="DI69" t="s">
        <v>26</v>
      </c>
      <c r="DJ69" t="s">
        <v>26</v>
      </c>
      <c r="DK69" t="s">
        <v>3</v>
      </c>
      <c r="DL69" t="s">
        <v>3</v>
      </c>
      <c r="DM69" t="s">
        <v>3</v>
      </c>
      <c r="DN69">
        <v>120</v>
      </c>
      <c r="DO69">
        <v>84</v>
      </c>
      <c r="DP69">
        <v>1.0249999999999999</v>
      </c>
      <c r="DQ69">
        <v>1</v>
      </c>
      <c r="DU69">
        <v>1013</v>
      </c>
      <c r="DV69" t="s">
        <v>168</v>
      </c>
      <c r="DW69" t="s">
        <v>168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58831510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115</v>
      </c>
      <c r="EL69" t="s">
        <v>170</v>
      </c>
      <c r="EM69" t="s">
        <v>171</v>
      </c>
      <c r="EO69" t="s">
        <v>29</v>
      </c>
      <c r="EQ69">
        <v>0</v>
      </c>
      <c r="ER69">
        <v>841.86</v>
      </c>
      <c r="ES69">
        <v>89.05</v>
      </c>
      <c r="ET69">
        <v>107.29</v>
      </c>
      <c r="EU69">
        <v>54.79</v>
      </c>
      <c r="EV69">
        <v>645.52</v>
      </c>
      <c r="EW69">
        <v>55.6</v>
      </c>
      <c r="EX69">
        <v>0</v>
      </c>
      <c r="EY69">
        <v>0</v>
      </c>
      <c r="FQ69">
        <v>0</v>
      </c>
      <c r="FR69">
        <f t="shared" si="86"/>
        <v>0</v>
      </c>
      <c r="FS69">
        <v>0</v>
      </c>
      <c r="FX69">
        <v>120</v>
      </c>
      <c r="FY69">
        <v>84</v>
      </c>
      <c r="GA69" t="s">
        <v>3</v>
      </c>
      <c r="GD69">
        <v>0</v>
      </c>
      <c r="GF69">
        <v>-263287368</v>
      </c>
      <c r="GG69">
        <v>2</v>
      </c>
      <c r="GH69">
        <v>1</v>
      </c>
      <c r="GI69">
        <v>2</v>
      </c>
      <c r="GJ69">
        <v>0</v>
      </c>
      <c r="GK69">
        <f>ROUND(R69*(R12)/100,2)</f>
        <v>11.2</v>
      </c>
      <c r="GL69">
        <f t="shared" si="87"/>
        <v>0</v>
      </c>
      <c r="GM69">
        <f t="shared" si="88"/>
        <v>219.77</v>
      </c>
      <c r="GN69">
        <f t="shared" si="89"/>
        <v>219.77</v>
      </c>
      <c r="GO69">
        <f t="shared" si="90"/>
        <v>0</v>
      </c>
      <c r="GP69">
        <f t="shared" si="91"/>
        <v>0</v>
      </c>
      <c r="GR69">
        <v>0</v>
      </c>
      <c r="GS69">
        <v>3</v>
      </c>
      <c r="GT69">
        <v>0</v>
      </c>
      <c r="GU69" t="s">
        <v>3</v>
      </c>
      <c r="GV69">
        <f t="shared" si="92"/>
        <v>0</v>
      </c>
      <c r="GW69">
        <v>1</v>
      </c>
      <c r="GX69">
        <f t="shared" si="93"/>
        <v>0</v>
      </c>
      <c r="HA69">
        <v>0</v>
      </c>
      <c r="HB69">
        <v>0</v>
      </c>
      <c r="HC69">
        <f t="shared" si="9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18</v>
      </c>
      <c r="B70">
        <v>1</v>
      </c>
      <c r="C70">
        <v>79</v>
      </c>
      <c r="E70" t="s">
        <v>172</v>
      </c>
      <c r="F70" t="s">
        <v>173</v>
      </c>
      <c r="G70" t="s">
        <v>174</v>
      </c>
      <c r="H70" t="s">
        <v>64</v>
      </c>
      <c r="I70">
        <f>I69*J70</f>
        <v>2.31E-4</v>
      </c>
      <c r="J70">
        <v>9.4285714285714292E-2</v>
      </c>
      <c r="K70">
        <v>9.4190999999999997E-2</v>
      </c>
      <c r="O70">
        <f t="shared" si="64"/>
        <v>0</v>
      </c>
      <c r="P70">
        <f t="shared" si="65"/>
        <v>0</v>
      </c>
      <c r="Q70">
        <f>(ROUND((ROUND(((ET70)*AV70*I70),2)*BB70),2)+ROUND((ROUND(((AE70-(EU70))*AV70*I70),2)*BS70),2))</f>
        <v>0</v>
      </c>
      <c r="R70">
        <f t="shared" si="66"/>
        <v>0</v>
      </c>
      <c r="S70">
        <f t="shared" si="67"/>
        <v>0</v>
      </c>
      <c r="T70">
        <f t="shared" si="68"/>
        <v>0</v>
      </c>
      <c r="U70">
        <f t="shared" si="69"/>
        <v>0</v>
      </c>
      <c r="V70">
        <f t="shared" si="70"/>
        <v>0</v>
      </c>
      <c r="W70">
        <f t="shared" si="71"/>
        <v>0</v>
      </c>
      <c r="X70">
        <f t="shared" si="72"/>
        <v>0</v>
      </c>
      <c r="Y70">
        <f t="shared" si="72"/>
        <v>0</v>
      </c>
      <c r="AA70">
        <v>59509502</v>
      </c>
      <c r="AB70">
        <f t="shared" si="73"/>
        <v>7.07</v>
      </c>
      <c r="AC70">
        <f t="shared" si="74"/>
        <v>7.07</v>
      </c>
      <c r="AD70">
        <f>ROUND((((ET70)-(EU70))+AE70),6)</f>
        <v>0</v>
      </c>
      <c r="AE70">
        <f t="shared" ref="AE70:AF73" si="95">ROUND((EU70),6)</f>
        <v>0</v>
      </c>
      <c r="AF70">
        <f t="shared" si="95"/>
        <v>0</v>
      </c>
      <c r="AG70">
        <f t="shared" si="75"/>
        <v>0</v>
      </c>
      <c r="AH70">
        <f t="shared" ref="AH70:AI73" si="96">(EW70)</f>
        <v>0</v>
      </c>
      <c r="AI70">
        <f t="shared" si="96"/>
        <v>0</v>
      </c>
      <c r="AJ70">
        <f t="shared" si="76"/>
        <v>0</v>
      </c>
      <c r="AK70">
        <v>7.07</v>
      </c>
      <c r="AL70">
        <v>7.07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7.05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175</v>
      </c>
      <c r="BM70">
        <v>115</v>
      </c>
      <c r="BN70">
        <v>0</v>
      </c>
      <c r="BO70" t="s">
        <v>173</v>
      </c>
      <c r="BP70">
        <v>1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77"/>
        <v>0</v>
      </c>
      <c r="CQ70">
        <f t="shared" si="78"/>
        <v>49.84</v>
      </c>
      <c r="CR70">
        <f>(ROUND((ROUND(((ET70)*AV70*1),2)*BB70),2)+ROUND((ROUND(((AE70-(EU70))*AV70*1),2)*BS70),2))</f>
        <v>0</v>
      </c>
      <c r="CS70">
        <f t="shared" si="79"/>
        <v>0</v>
      </c>
      <c r="CT70">
        <f t="shared" si="80"/>
        <v>0</v>
      </c>
      <c r="CU70">
        <f t="shared" si="81"/>
        <v>0</v>
      </c>
      <c r="CV70">
        <f t="shared" si="82"/>
        <v>0</v>
      </c>
      <c r="CW70">
        <f t="shared" si="83"/>
        <v>0</v>
      </c>
      <c r="CX70">
        <f t="shared" si="83"/>
        <v>0</v>
      </c>
      <c r="CY70">
        <f t="shared" si="84"/>
        <v>0</v>
      </c>
      <c r="CZ70">
        <f t="shared" si="85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120</v>
      </c>
      <c r="DO70">
        <v>84</v>
      </c>
      <c r="DP70">
        <v>1.0249999999999999</v>
      </c>
      <c r="DQ70">
        <v>1</v>
      </c>
      <c r="DU70">
        <v>1007</v>
      </c>
      <c r="DV70" t="s">
        <v>64</v>
      </c>
      <c r="DW70" t="s">
        <v>64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58831510</v>
      </c>
      <c r="EF70">
        <v>30</v>
      </c>
      <c r="EG70" t="s">
        <v>19</v>
      </c>
      <c r="EH70">
        <v>0</v>
      </c>
      <c r="EI70" t="s">
        <v>3</v>
      </c>
      <c r="EJ70">
        <v>1</v>
      </c>
      <c r="EK70">
        <v>115</v>
      </c>
      <c r="EL70" t="s">
        <v>170</v>
      </c>
      <c r="EM70" t="s">
        <v>171</v>
      </c>
      <c r="EO70" t="s">
        <v>3</v>
      </c>
      <c r="EQ70">
        <v>0</v>
      </c>
      <c r="ER70">
        <v>7.07</v>
      </c>
      <c r="ES70">
        <v>7.07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86"/>
        <v>0</v>
      </c>
      <c r="FS70">
        <v>0</v>
      </c>
      <c r="FX70">
        <v>120</v>
      </c>
      <c r="FY70">
        <v>84</v>
      </c>
      <c r="GA70" t="s">
        <v>3</v>
      </c>
      <c r="GD70">
        <v>0</v>
      </c>
      <c r="GF70">
        <v>2117928297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87"/>
        <v>0</v>
      </c>
      <c r="GM70">
        <f t="shared" si="88"/>
        <v>0</v>
      </c>
      <c r="GN70">
        <f t="shared" si="89"/>
        <v>0</v>
      </c>
      <c r="GO70">
        <f t="shared" si="90"/>
        <v>0</v>
      </c>
      <c r="GP70">
        <f t="shared" si="91"/>
        <v>0</v>
      </c>
      <c r="GR70">
        <v>0</v>
      </c>
      <c r="GS70">
        <v>3</v>
      </c>
      <c r="GT70">
        <v>0</v>
      </c>
      <c r="GU70" t="s">
        <v>3</v>
      </c>
      <c r="GV70">
        <f t="shared" si="92"/>
        <v>0</v>
      </c>
      <c r="GW70">
        <v>1</v>
      </c>
      <c r="GX70">
        <f t="shared" si="93"/>
        <v>0</v>
      </c>
      <c r="HA70">
        <v>0</v>
      </c>
      <c r="HB70">
        <v>0</v>
      </c>
      <c r="HC70">
        <f t="shared" si="9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5">
      <c r="A71">
        <v>18</v>
      </c>
      <c r="B71">
        <v>1</v>
      </c>
      <c r="C71">
        <v>82</v>
      </c>
      <c r="E71" t="s">
        <v>176</v>
      </c>
      <c r="F71" t="s">
        <v>177</v>
      </c>
      <c r="G71" t="s">
        <v>178</v>
      </c>
      <c r="H71" t="s">
        <v>77</v>
      </c>
      <c r="I71">
        <f>I69*J71</f>
        <v>1.3179999999999999E-3</v>
      </c>
      <c r="J71">
        <v>0.5379591836734694</v>
      </c>
      <c r="K71">
        <v>0.53775899999999999</v>
      </c>
      <c r="O71">
        <f t="shared" si="64"/>
        <v>10.73</v>
      </c>
      <c r="P71">
        <f t="shared" si="65"/>
        <v>10.73</v>
      </c>
      <c r="Q71">
        <f>(ROUND((ROUND(((ET71)*AV71*I71),2)*BB71),2)+ROUND((ROUND(((AE71-(EU71))*AV71*I71),2)*BS71),2))</f>
        <v>0</v>
      </c>
      <c r="R71">
        <f t="shared" si="66"/>
        <v>0</v>
      </c>
      <c r="S71">
        <f t="shared" si="67"/>
        <v>0</v>
      </c>
      <c r="T71">
        <f t="shared" si="68"/>
        <v>0</v>
      </c>
      <c r="U71">
        <f t="shared" si="69"/>
        <v>0</v>
      </c>
      <c r="V71">
        <f t="shared" si="70"/>
        <v>0</v>
      </c>
      <c r="W71">
        <f t="shared" si="71"/>
        <v>0</v>
      </c>
      <c r="X71">
        <f t="shared" si="72"/>
        <v>0</v>
      </c>
      <c r="Y71">
        <f t="shared" si="72"/>
        <v>0</v>
      </c>
      <c r="AA71">
        <v>59509502</v>
      </c>
      <c r="AB71">
        <f t="shared" si="73"/>
        <v>796.76</v>
      </c>
      <c r="AC71">
        <f t="shared" si="74"/>
        <v>796.76</v>
      </c>
      <c r="AD71">
        <f>ROUND((((ET71)-(EU71))+AE71),6)</f>
        <v>0</v>
      </c>
      <c r="AE71">
        <f t="shared" si="95"/>
        <v>0</v>
      </c>
      <c r="AF71">
        <f t="shared" si="95"/>
        <v>0</v>
      </c>
      <c r="AG71">
        <f t="shared" si="75"/>
        <v>0</v>
      </c>
      <c r="AH71">
        <f t="shared" si="96"/>
        <v>0</v>
      </c>
      <c r="AI71">
        <f t="shared" si="96"/>
        <v>0</v>
      </c>
      <c r="AJ71">
        <f t="shared" si="76"/>
        <v>0</v>
      </c>
      <c r="AK71">
        <v>796.76</v>
      </c>
      <c r="AL71">
        <v>796.76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10.220000000000001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179</v>
      </c>
      <c r="BM71">
        <v>115</v>
      </c>
      <c r="BN71">
        <v>0</v>
      </c>
      <c r="BO71" t="s">
        <v>177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7"/>
        <v>10.73</v>
      </c>
      <c r="CQ71">
        <f t="shared" si="78"/>
        <v>8142.89</v>
      </c>
      <c r="CR71">
        <f>(ROUND((ROUND(((ET71)*AV71*1),2)*BB71),2)+ROUND((ROUND(((AE71-(EU71))*AV71*1),2)*BS71),2))</f>
        <v>0</v>
      </c>
      <c r="CS71">
        <f t="shared" si="79"/>
        <v>0</v>
      </c>
      <c r="CT71">
        <f t="shared" si="80"/>
        <v>0</v>
      </c>
      <c r="CU71">
        <f t="shared" si="81"/>
        <v>0</v>
      </c>
      <c r="CV71">
        <f t="shared" si="82"/>
        <v>0</v>
      </c>
      <c r="CW71">
        <f t="shared" si="83"/>
        <v>0</v>
      </c>
      <c r="CX71">
        <f t="shared" si="83"/>
        <v>0</v>
      </c>
      <c r="CY71">
        <f t="shared" si="84"/>
        <v>0</v>
      </c>
      <c r="CZ71">
        <f t="shared" si="8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120</v>
      </c>
      <c r="DO71">
        <v>84</v>
      </c>
      <c r="DP71">
        <v>1.0249999999999999</v>
      </c>
      <c r="DQ71">
        <v>1</v>
      </c>
      <c r="DU71">
        <v>1009</v>
      </c>
      <c r="DV71" t="s">
        <v>77</v>
      </c>
      <c r="DW71" t="s">
        <v>77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58831510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115</v>
      </c>
      <c r="EL71" t="s">
        <v>170</v>
      </c>
      <c r="EM71" t="s">
        <v>171</v>
      </c>
      <c r="EO71" t="s">
        <v>3</v>
      </c>
      <c r="EQ71">
        <v>0</v>
      </c>
      <c r="ER71">
        <v>796.76</v>
      </c>
      <c r="ES71">
        <v>796.76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86"/>
        <v>0</v>
      </c>
      <c r="FS71">
        <v>0</v>
      </c>
      <c r="FX71">
        <v>120</v>
      </c>
      <c r="FY71">
        <v>84</v>
      </c>
      <c r="GA71" t="s">
        <v>3</v>
      </c>
      <c r="GD71">
        <v>0</v>
      </c>
      <c r="GF71">
        <v>-1411097166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7"/>
        <v>0</v>
      </c>
      <c r="GM71">
        <f t="shared" si="88"/>
        <v>10.73</v>
      </c>
      <c r="GN71">
        <f t="shared" si="89"/>
        <v>10.73</v>
      </c>
      <c r="GO71">
        <f t="shared" si="90"/>
        <v>0</v>
      </c>
      <c r="GP71">
        <f t="shared" si="91"/>
        <v>0</v>
      </c>
      <c r="GR71">
        <v>0</v>
      </c>
      <c r="GS71">
        <v>3</v>
      </c>
      <c r="GT71">
        <v>0</v>
      </c>
      <c r="GU71" t="s">
        <v>3</v>
      </c>
      <c r="GV71">
        <f t="shared" si="92"/>
        <v>0</v>
      </c>
      <c r="GW71">
        <v>1</v>
      </c>
      <c r="GX71">
        <f t="shared" si="93"/>
        <v>0</v>
      </c>
      <c r="HA71">
        <v>0</v>
      </c>
      <c r="HB71">
        <v>0</v>
      </c>
      <c r="HC71">
        <f t="shared" si="9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5">
      <c r="A72">
        <v>18</v>
      </c>
      <c r="B72">
        <v>1</v>
      </c>
      <c r="C72">
        <v>80</v>
      </c>
      <c r="E72" t="s">
        <v>180</v>
      </c>
      <c r="F72" t="s">
        <v>181</v>
      </c>
      <c r="G72" t="s">
        <v>182</v>
      </c>
      <c r="H72" t="s">
        <v>64</v>
      </c>
      <c r="I72">
        <f>I69*J72</f>
        <v>5.4900000000000001E-4</v>
      </c>
      <c r="J72">
        <v>0.22408163265306125</v>
      </c>
      <c r="K72">
        <v>0.22406599999999999</v>
      </c>
      <c r="O72">
        <f t="shared" si="64"/>
        <v>2.82</v>
      </c>
      <c r="P72">
        <f t="shared" si="65"/>
        <v>2.82</v>
      </c>
      <c r="Q72">
        <f>(ROUND((ROUND(((ET72)*AV72*I72),2)*BB72),2)+ROUND((ROUND(((AE72-(EU72))*AV72*I72),2)*BS72),2))</f>
        <v>0</v>
      </c>
      <c r="R72">
        <f t="shared" si="66"/>
        <v>0</v>
      </c>
      <c r="S72">
        <f t="shared" si="67"/>
        <v>0</v>
      </c>
      <c r="T72">
        <f t="shared" si="68"/>
        <v>0</v>
      </c>
      <c r="U72">
        <f t="shared" si="69"/>
        <v>0</v>
      </c>
      <c r="V72">
        <f t="shared" si="70"/>
        <v>0</v>
      </c>
      <c r="W72">
        <f t="shared" si="71"/>
        <v>0</v>
      </c>
      <c r="X72">
        <f t="shared" si="72"/>
        <v>0</v>
      </c>
      <c r="Y72">
        <f t="shared" si="72"/>
        <v>0</v>
      </c>
      <c r="AA72">
        <v>59509502</v>
      </c>
      <c r="AB72">
        <f t="shared" si="73"/>
        <v>481.69</v>
      </c>
      <c r="AC72">
        <f t="shared" si="74"/>
        <v>481.69</v>
      </c>
      <c r="AD72">
        <f>ROUND((((ET72)-(EU72))+AE72),6)</f>
        <v>0</v>
      </c>
      <c r="AE72">
        <f t="shared" si="95"/>
        <v>0</v>
      </c>
      <c r="AF72">
        <f t="shared" si="95"/>
        <v>0</v>
      </c>
      <c r="AG72">
        <f t="shared" si="75"/>
        <v>0</v>
      </c>
      <c r="AH72">
        <f t="shared" si="96"/>
        <v>0</v>
      </c>
      <c r="AI72">
        <f t="shared" si="96"/>
        <v>0</v>
      </c>
      <c r="AJ72">
        <f t="shared" si="76"/>
        <v>0</v>
      </c>
      <c r="AK72">
        <v>481.69</v>
      </c>
      <c r="AL72">
        <v>481.69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10.85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183</v>
      </c>
      <c r="BM72">
        <v>115</v>
      </c>
      <c r="BN72">
        <v>0</v>
      </c>
      <c r="BO72" t="s">
        <v>181</v>
      </c>
      <c r="BP72">
        <v>1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77"/>
        <v>2.82</v>
      </c>
      <c r="CQ72">
        <f t="shared" si="78"/>
        <v>5226.34</v>
      </c>
      <c r="CR72">
        <f>(ROUND((ROUND(((ET72)*AV72*1),2)*BB72),2)+ROUND((ROUND(((AE72-(EU72))*AV72*1),2)*BS72),2))</f>
        <v>0</v>
      </c>
      <c r="CS72">
        <f t="shared" si="79"/>
        <v>0</v>
      </c>
      <c r="CT72">
        <f t="shared" si="80"/>
        <v>0</v>
      </c>
      <c r="CU72">
        <f t="shared" si="81"/>
        <v>0</v>
      </c>
      <c r="CV72">
        <f t="shared" si="82"/>
        <v>0</v>
      </c>
      <c r="CW72">
        <f t="shared" si="83"/>
        <v>0</v>
      </c>
      <c r="CX72">
        <f t="shared" si="83"/>
        <v>0</v>
      </c>
      <c r="CY72">
        <f t="shared" si="84"/>
        <v>0</v>
      </c>
      <c r="CZ72">
        <f t="shared" si="85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120</v>
      </c>
      <c r="DO72">
        <v>84</v>
      </c>
      <c r="DP72">
        <v>1.0249999999999999</v>
      </c>
      <c r="DQ72">
        <v>1</v>
      </c>
      <c r="DU72">
        <v>1007</v>
      </c>
      <c r="DV72" t="s">
        <v>64</v>
      </c>
      <c r="DW72" t="s">
        <v>64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58831510</v>
      </c>
      <c r="EF72">
        <v>30</v>
      </c>
      <c r="EG72" t="s">
        <v>19</v>
      </c>
      <c r="EH72">
        <v>0</v>
      </c>
      <c r="EI72" t="s">
        <v>3</v>
      </c>
      <c r="EJ72">
        <v>1</v>
      </c>
      <c r="EK72">
        <v>115</v>
      </c>
      <c r="EL72" t="s">
        <v>170</v>
      </c>
      <c r="EM72" t="s">
        <v>171</v>
      </c>
      <c r="EO72" t="s">
        <v>3</v>
      </c>
      <c r="EQ72">
        <v>0</v>
      </c>
      <c r="ER72">
        <v>481.69</v>
      </c>
      <c r="ES72">
        <v>481.69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86"/>
        <v>0</v>
      </c>
      <c r="FS72">
        <v>0</v>
      </c>
      <c r="FX72">
        <v>120</v>
      </c>
      <c r="FY72">
        <v>84</v>
      </c>
      <c r="GA72" t="s">
        <v>3</v>
      </c>
      <c r="GD72">
        <v>0</v>
      </c>
      <c r="GF72">
        <v>-1322864695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87"/>
        <v>0</v>
      </c>
      <c r="GM72">
        <f t="shared" si="88"/>
        <v>2.82</v>
      </c>
      <c r="GN72">
        <f t="shared" si="89"/>
        <v>2.82</v>
      </c>
      <c r="GO72">
        <f t="shared" si="90"/>
        <v>0</v>
      </c>
      <c r="GP72">
        <f t="shared" si="91"/>
        <v>0</v>
      </c>
      <c r="GR72">
        <v>0</v>
      </c>
      <c r="GS72">
        <v>3</v>
      </c>
      <c r="GT72">
        <v>0</v>
      </c>
      <c r="GU72" t="s">
        <v>3</v>
      </c>
      <c r="GV72">
        <f t="shared" si="92"/>
        <v>0</v>
      </c>
      <c r="GW72">
        <v>1</v>
      </c>
      <c r="GX72">
        <f t="shared" si="93"/>
        <v>0</v>
      </c>
      <c r="HA72">
        <v>0</v>
      </c>
      <c r="HB72">
        <v>0</v>
      </c>
      <c r="HC72">
        <f t="shared" si="9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5">
      <c r="A73">
        <v>18</v>
      </c>
      <c r="B73">
        <v>1</v>
      </c>
      <c r="C73">
        <v>81</v>
      </c>
      <c r="E73" t="s">
        <v>184</v>
      </c>
      <c r="F73" t="s">
        <v>185</v>
      </c>
      <c r="G73" t="s">
        <v>186</v>
      </c>
      <c r="H73" t="s">
        <v>64</v>
      </c>
      <c r="I73">
        <f>I69*J73</f>
        <v>2.7440000000000003E-3</v>
      </c>
      <c r="J73">
        <v>1.1200000000000001</v>
      </c>
      <c r="K73">
        <v>1.1199170000000001</v>
      </c>
      <c r="O73">
        <f t="shared" si="64"/>
        <v>17.690000000000001</v>
      </c>
      <c r="P73">
        <f t="shared" si="65"/>
        <v>17.690000000000001</v>
      </c>
      <c r="Q73">
        <f>(ROUND((ROUND(((ET73)*AV73*I73),2)*BB73),2)+ROUND((ROUND(((AE73-(EU73))*AV73*I73),2)*BS73),2))</f>
        <v>0</v>
      </c>
      <c r="R73">
        <f t="shared" si="66"/>
        <v>0</v>
      </c>
      <c r="S73">
        <f t="shared" si="67"/>
        <v>0</v>
      </c>
      <c r="T73">
        <f t="shared" si="68"/>
        <v>0</v>
      </c>
      <c r="U73">
        <f t="shared" si="69"/>
        <v>0</v>
      </c>
      <c r="V73">
        <f t="shared" si="70"/>
        <v>0</v>
      </c>
      <c r="W73">
        <f t="shared" si="71"/>
        <v>0</v>
      </c>
      <c r="X73">
        <f t="shared" si="72"/>
        <v>0</v>
      </c>
      <c r="Y73">
        <f t="shared" si="72"/>
        <v>0</v>
      </c>
      <c r="AA73">
        <v>59509502</v>
      </c>
      <c r="AB73">
        <f t="shared" si="73"/>
        <v>540.41999999999996</v>
      </c>
      <c r="AC73">
        <f t="shared" si="74"/>
        <v>540.41999999999996</v>
      </c>
      <c r="AD73">
        <f>ROUND((((ET73)-(EU73))+AE73),6)</f>
        <v>0</v>
      </c>
      <c r="AE73">
        <f t="shared" si="95"/>
        <v>0</v>
      </c>
      <c r="AF73">
        <f t="shared" si="95"/>
        <v>0</v>
      </c>
      <c r="AG73">
        <f t="shared" si="75"/>
        <v>0</v>
      </c>
      <c r="AH73">
        <f t="shared" si="96"/>
        <v>0</v>
      </c>
      <c r="AI73">
        <f t="shared" si="96"/>
        <v>0</v>
      </c>
      <c r="AJ73">
        <f t="shared" si="76"/>
        <v>0</v>
      </c>
      <c r="AK73">
        <v>540.41999999999996</v>
      </c>
      <c r="AL73">
        <v>540.41999999999996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11.95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187</v>
      </c>
      <c r="BM73">
        <v>115</v>
      </c>
      <c r="BN73">
        <v>0</v>
      </c>
      <c r="BO73" t="s">
        <v>185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7"/>
        <v>17.690000000000001</v>
      </c>
      <c r="CQ73">
        <f t="shared" si="78"/>
        <v>6458.02</v>
      </c>
      <c r="CR73">
        <f>(ROUND((ROUND(((ET73)*AV73*1),2)*BB73),2)+ROUND((ROUND(((AE73-(EU73))*AV73*1),2)*BS73),2))</f>
        <v>0</v>
      </c>
      <c r="CS73">
        <f t="shared" si="79"/>
        <v>0</v>
      </c>
      <c r="CT73">
        <f t="shared" si="80"/>
        <v>0</v>
      </c>
      <c r="CU73">
        <f t="shared" si="81"/>
        <v>0</v>
      </c>
      <c r="CV73">
        <f t="shared" si="82"/>
        <v>0</v>
      </c>
      <c r="CW73">
        <f t="shared" si="83"/>
        <v>0</v>
      </c>
      <c r="CX73">
        <f t="shared" si="83"/>
        <v>0</v>
      </c>
      <c r="CY73">
        <f t="shared" si="84"/>
        <v>0</v>
      </c>
      <c r="CZ73">
        <f t="shared" si="85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120</v>
      </c>
      <c r="DO73">
        <v>84</v>
      </c>
      <c r="DP73">
        <v>1.0249999999999999</v>
      </c>
      <c r="DQ73">
        <v>1</v>
      </c>
      <c r="DU73">
        <v>1007</v>
      </c>
      <c r="DV73" t="s">
        <v>64</v>
      </c>
      <c r="DW73" t="s">
        <v>64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58831510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115</v>
      </c>
      <c r="EL73" t="s">
        <v>170</v>
      </c>
      <c r="EM73" t="s">
        <v>171</v>
      </c>
      <c r="EO73" t="s">
        <v>3</v>
      </c>
      <c r="EQ73">
        <v>0</v>
      </c>
      <c r="ER73">
        <v>540.41999999999996</v>
      </c>
      <c r="ES73">
        <v>540.41999999999996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86"/>
        <v>0</v>
      </c>
      <c r="FS73">
        <v>0</v>
      </c>
      <c r="FX73">
        <v>120</v>
      </c>
      <c r="FY73">
        <v>84</v>
      </c>
      <c r="GA73" t="s">
        <v>3</v>
      </c>
      <c r="GD73">
        <v>0</v>
      </c>
      <c r="GF73">
        <v>-1380515513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87"/>
        <v>0</v>
      </c>
      <c r="GM73">
        <f t="shared" si="88"/>
        <v>17.690000000000001</v>
      </c>
      <c r="GN73">
        <f t="shared" si="89"/>
        <v>17.690000000000001</v>
      </c>
      <c r="GO73">
        <f t="shared" si="90"/>
        <v>0</v>
      </c>
      <c r="GP73">
        <f t="shared" si="91"/>
        <v>0</v>
      </c>
      <c r="GR73">
        <v>0</v>
      </c>
      <c r="GS73">
        <v>3</v>
      </c>
      <c r="GT73">
        <v>0</v>
      </c>
      <c r="GU73" t="s">
        <v>3</v>
      </c>
      <c r="GV73">
        <f t="shared" si="92"/>
        <v>0</v>
      </c>
      <c r="GW73">
        <v>1</v>
      </c>
      <c r="GX73">
        <f t="shared" si="93"/>
        <v>0</v>
      </c>
      <c r="HA73">
        <v>0</v>
      </c>
      <c r="HB73">
        <v>0</v>
      </c>
      <c r="HC73">
        <f t="shared" si="9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5">
      <c r="A74">
        <v>19</v>
      </c>
      <c r="B74">
        <v>1</v>
      </c>
      <c r="F74" t="s">
        <v>3</v>
      </c>
      <c r="G74" t="s">
        <v>188</v>
      </c>
      <c r="H74" t="s">
        <v>3</v>
      </c>
      <c r="AA74">
        <v>1</v>
      </c>
      <c r="IK74">
        <v>0</v>
      </c>
    </row>
    <row r="75" spans="1:245" x14ac:dyDescent="0.25">
      <c r="A75">
        <v>17</v>
      </c>
      <c r="B75">
        <v>1</v>
      </c>
      <c r="C75">
        <f>ROW(SmtRes!A89)</f>
        <v>89</v>
      </c>
      <c r="E75" t="s">
        <v>189</v>
      </c>
      <c r="F75" t="s">
        <v>190</v>
      </c>
      <c r="G75" t="s">
        <v>191</v>
      </c>
      <c r="H75" t="s">
        <v>192</v>
      </c>
      <c r="I75">
        <f>ROUND(ROUND(((6.6*0.3*2+5.67*0.3*2+5.07*1.75*2+6*1.75*2)/100),4),9)</f>
        <v>0.46110000000000001</v>
      </c>
      <c r="J75">
        <v>0</v>
      </c>
      <c r="K75">
        <f>ROUND(ROUND(((6.6*0.3*2+5.67*0.3*2+5.07*1.75*2+6*1.75*2)/100),4),9)</f>
        <v>0.46110000000000001</v>
      </c>
      <c r="O75">
        <f t="shared" ref="O75:O82" si="97">ROUND(CP75,2)</f>
        <v>15932.07</v>
      </c>
      <c r="P75">
        <f t="shared" ref="P75:P82" si="98">ROUND((ROUND((AC75*AW75*I75),2)*BC75),2)</f>
        <v>870.26</v>
      </c>
      <c r="Q75">
        <f>(ROUND((ROUND((((ET75*1.1))*AV75*I75),2)*BB75),2)+ROUND((ROUND(((AE75-((EU75*1.1)))*AV75*I75),2)*BS75),2))</f>
        <v>632.85</v>
      </c>
      <c r="R75">
        <f t="shared" ref="R75:R82" si="99">ROUND((ROUND((AE75*AV75*I75),2)*BS75),2)</f>
        <v>172.21</v>
      </c>
      <c r="S75">
        <f t="shared" ref="S75:S82" si="100">ROUND((ROUND((AF75*AV75*I75),2)*BA75),2)</f>
        <v>14428.96</v>
      </c>
      <c r="T75">
        <f t="shared" ref="T75:T82" si="101">ROUND(CU75*I75,2)</f>
        <v>0</v>
      </c>
      <c r="U75">
        <f t="shared" ref="U75:U82" si="102">CV75*I75</f>
        <v>24.853087116000001</v>
      </c>
      <c r="V75">
        <f t="shared" ref="V75:V82" si="103">CW75*I75</f>
        <v>0</v>
      </c>
      <c r="W75">
        <f t="shared" ref="W75:W82" si="104">ROUND(CX75*I75,2)</f>
        <v>0</v>
      </c>
      <c r="X75">
        <f t="shared" ref="X75:Y82" si="105">ROUND(CY75,2)</f>
        <v>12553.2</v>
      </c>
      <c r="Y75">
        <f t="shared" si="105"/>
        <v>5915.87</v>
      </c>
      <c r="AA75">
        <v>59509502</v>
      </c>
      <c r="AB75">
        <f t="shared" ref="AB75:AB82" si="106">ROUND((AC75+AD75+AF75),6)</f>
        <v>976.73</v>
      </c>
      <c r="AC75">
        <f t="shared" ref="AC75:AC82" si="107">ROUND((ES75),6)</f>
        <v>237.53</v>
      </c>
      <c r="AD75">
        <f>ROUND(((((ET75*1.1))-((EU75*1.1)))+AE75),6)</f>
        <v>98.790999999999997</v>
      </c>
      <c r="AE75">
        <f>ROUND(((EU75*1.1)),6)</f>
        <v>7.6340000000000003</v>
      </c>
      <c r="AF75">
        <f>ROUND(((EV75*1.1)),6)</f>
        <v>640.40899999999999</v>
      </c>
      <c r="AG75">
        <f t="shared" ref="AG75:AG82" si="108">ROUND((AP75),6)</f>
        <v>0</v>
      </c>
      <c r="AH75">
        <f>((EW75*1.1))</f>
        <v>51.480000000000004</v>
      </c>
      <c r="AI75">
        <f>((EX75*1.1))</f>
        <v>0</v>
      </c>
      <c r="AJ75">
        <f t="shared" ref="AJ75:AJ82" si="109">(AS75)</f>
        <v>0</v>
      </c>
      <c r="AK75">
        <v>909.53</v>
      </c>
      <c r="AL75">
        <v>237.53</v>
      </c>
      <c r="AM75">
        <v>89.81</v>
      </c>
      <c r="AN75">
        <v>6.94</v>
      </c>
      <c r="AO75">
        <v>582.19000000000005</v>
      </c>
      <c r="AP75">
        <v>0</v>
      </c>
      <c r="AQ75">
        <v>46.8</v>
      </c>
      <c r="AR75">
        <v>0</v>
      </c>
      <c r="AS75">
        <v>0</v>
      </c>
      <c r="AT75">
        <v>87</v>
      </c>
      <c r="AU75">
        <v>41</v>
      </c>
      <c r="AV75">
        <v>1.0469999999999999</v>
      </c>
      <c r="AW75">
        <v>1.0680000000000001</v>
      </c>
      <c r="AZ75">
        <v>1</v>
      </c>
      <c r="BA75">
        <v>46.67</v>
      </c>
      <c r="BB75">
        <v>13.27</v>
      </c>
      <c r="BC75">
        <v>7.44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193</v>
      </c>
      <c r="BM75">
        <v>65</v>
      </c>
      <c r="BN75">
        <v>0</v>
      </c>
      <c r="BO75" t="s">
        <v>190</v>
      </c>
      <c r="BP75">
        <v>1</v>
      </c>
      <c r="BQ75">
        <v>30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87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686</v>
      </c>
      <c r="CO75">
        <v>0</v>
      </c>
      <c r="CP75">
        <f t="shared" ref="CP75:CP82" si="110">(P75+Q75+S75)</f>
        <v>15932.07</v>
      </c>
      <c r="CQ75">
        <f t="shared" ref="CQ75:CQ82" si="111">ROUND((ROUND((AC75*AW75*1),2)*BC75),2)</f>
        <v>1887.38</v>
      </c>
      <c r="CR75">
        <f>(ROUND((ROUND((((ET75*1.1))*AV75*1),2)*BB75),2)+ROUND((ROUND(((AE75-((EU75*1.1)))*AV75*1),2)*BS75),2))</f>
        <v>1372.52</v>
      </c>
      <c r="CS75">
        <f t="shared" ref="CS75:CS82" si="112">ROUND((ROUND((AE75*AV75*1),2)*BS75),2)</f>
        <v>372.89</v>
      </c>
      <c r="CT75">
        <f t="shared" ref="CT75:CT82" si="113">ROUND((ROUND((AF75*AV75*1),2)*BA75),2)</f>
        <v>31292.7</v>
      </c>
      <c r="CU75">
        <f t="shared" ref="CU75:CU82" si="114">AG75</f>
        <v>0</v>
      </c>
      <c r="CV75">
        <f t="shared" ref="CV75:CV82" si="115">(AH75*AV75)</f>
        <v>53.899560000000001</v>
      </c>
      <c r="CW75">
        <f t="shared" ref="CW75:CX82" si="116">AI75</f>
        <v>0</v>
      </c>
      <c r="CX75">
        <f t="shared" si="116"/>
        <v>0</v>
      </c>
      <c r="CY75">
        <f t="shared" ref="CY75:CY82" si="117">S75*(BZ75/100)</f>
        <v>12553.195199999998</v>
      </c>
      <c r="CZ75">
        <f t="shared" ref="CZ75:CZ82" si="118">S75*(CA75/100)</f>
        <v>5915.873599999999</v>
      </c>
      <c r="DB75">
        <v>5</v>
      </c>
      <c r="DC75" t="s">
        <v>3</v>
      </c>
      <c r="DD75" t="s">
        <v>3</v>
      </c>
      <c r="DE75" t="s">
        <v>131</v>
      </c>
      <c r="DF75" t="s">
        <v>131</v>
      </c>
      <c r="DG75" t="s">
        <v>131</v>
      </c>
      <c r="DH75" t="s">
        <v>3</v>
      </c>
      <c r="DI75" t="s">
        <v>131</v>
      </c>
      <c r="DJ75" t="s">
        <v>131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1005</v>
      </c>
      <c r="DV75" t="s">
        <v>192</v>
      </c>
      <c r="DW75" t="s">
        <v>192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58831406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65</v>
      </c>
      <c r="EL75" t="s">
        <v>194</v>
      </c>
      <c r="EM75" t="s">
        <v>195</v>
      </c>
      <c r="EO75" t="s">
        <v>29</v>
      </c>
      <c r="EQ75">
        <v>0</v>
      </c>
      <c r="ER75">
        <v>909.53</v>
      </c>
      <c r="ES75">
        <v>237.53</v>
      </c>
      <c r="ET75">
        <v>89.81</v>
      </c>
      <c r="EU75">
        <v>6.94</v>
      </c>
      <c r="EV75">
        <v>582.19000000000005</v>
      </c>
      <c r="EW75">
        <v>46.8</v>
      </c>
      <c r="EX75">
        <v>0</v>
      </c>
      <c r="EY75">
        <v>0</v>
      </c>
      <c r="FQ75">
        <v>0</v>
      </c>
      <c r="FR75">
        <f t="shared" ref="FR75:FR82" si="119">ROUND(IF(BI75=3,GM75,0),2)</f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-491917834</v>
      </c>
      <c r="GG75">
        <v>2</v>
      </c>
      <c r="GH75">
        <v>1</v>
      </c>
      <c r="GI75">
        <v>2</v>
      </c>
      <c r="GJ75">
        <v>0</v>
      </c>
      <c r="GK75">
        <f>ROUND(R75*(R12)/100,2)</f>
        <v>275.54000000000002</v>
      </c>
      <c r="GL75">
        <f t="shared" ref="GL75:GL82" si="120">ROUND(IF(AND(BH75=3,BI75=3,FS75&lt;&gt;0),P75,0),2)</f>
        <v>0</v>
      </c>
      <c r="GM75">
        <f t="shared" ref="GM75:GM82" si="121">ROUND(O75+X75+Y75+GK75,2)+GX75</f>
        <v>34676.68</v>
      </c>
      <c r="GN75">
        <f t="shared" ref="GN75:GN82" si="122">IF(OR(BI75=0,BI75=1),GM75-GX75,0)</f>
        <v>34676.68</v>
      </c>
      <c r="GO75">
        <f t="shared" ref="GO75:GO82" si="123">IF(BI75=2,GM75-GX75,0)</f>
        <v>0</v>
      </c>
      <c r="GP75">
        <f t="shared" ref="GP75:GP82" si="124">IF(BI75=4,GM75-GX75,0)</f>
        <v>0</v>
      </c>
      <c r="GR75">
        <v>0</v>
      </c>
      <c r="GS75">
        <v>3</v>
      </c>
      <c r="GT75">
        <v>0</v>
      </c>
      <c r="GU75" t="s">
        <v>3</v>
      </c>
      <c r="GV75">
        <f t="shared" ref="GV75:GV82" si="125">ROUND((GT75),6)</f>
        <v>0</v>
      </c>
      <c r="GW75">
        <v>1</v>
      </c>
      <c r="GX75">
        <f t="shared" ref="GX75:GX82" si="126">ROUND(HC75*I75,2)</f>
        <v>0</v>
      </c>
      <c r="HA75">
        <v>0</v>
      </c>
      <c r="HB75">
        <v>0</v>
      </c>
      <c r="HC75">
        <f t="shared" ref="HC75:HC82" si="127"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5">
      <c r="A76">
        <v>18</v>
      </c>
      <c r="B76">
        <v>1</v>
      </c>
      <c r="C76">
        <v>88</v>
      </c>
      <c r="E76" t="s">
        <v>196</v>
      </c>
      <c r="F76" t="s">
        <v>197</v>
      </c>
      <c r="G76" t="s">
        <v>689</v>
      </c>
      <c r="H76" t="s">
        <v>77</v>
      </c>
      <c r="I76">
        <f>I75*J76</f>
        <v>0</v>
      </c>
      <c r="J76">
        <v>0</v>
      </c>
      <c r="K76">
        <v>0</v>
      </c>
      <c r="O76">
        <f t="shared" si="97"/>
        <v>0</v>
      </c>
      <c r="P76">
        <f t="shared" si="98"/>
        <v>0</v>
      </c>
      <c r="Q76">
        <f>(ROUND((ROUND(((ET76)*AV76*I76),2)*BB76),2)+ROUND((ROUND(((AE76-(EU76))*AV76*I76),2)*BS76),2))</f>
        <v>0</v>
      </c>
      <c r="R76">
        <f t="shared" si="99"/>
        <v>0</v>
      </c>
      <c r="S76">
        <f t="shared" si="100"/>
        <v>0</v>
      </c>
      <c r="T76">
        <f t="shared" si="101"/>
        <v>0</v>
      </c>
      <c r="U76">
        <f t="shared" si="102"/>
        <v>0</v>
      </c>
      <c r="V76">
        <f t="shared" si="103"/>
        <v>0</v>
      </c>
      <c r="W76">
        <f t="shared" si="104"/>
        <v>0</v>
      </c>
      <c r="X76">
        <f t="shared" si="105"/>
        <v>0</v>
      </c>
      <c r="Y76">
        <f t="shared" si="105"/>
        <v>0</v>
      </c>
      <c r="AA76">
        <v>59509502</v>
      </c>
      <c r="AB76">
        <f t="shared" si="106"/>
        <v>34457.589999999997</v>
      </c>
      <c r="AC76">
        <f t="shared" si="107"/>
        <v>34457.589999999997</v>
      </c>
      <c r="AD76">
        <f>ROUND((((ET76)-(EU76))+AE76),6)</f>
        <v>0</v>
      </c>
      <c r="AE76">
        <f t="shared" ref="AE76:AF78" si="128">ROUND((EU76),6)</f>
        <v>0</v>
      </c>
      <c r="AF76">
        <f t="shared" si="128"/>
        <v>0</v>
      </c>
      <c r="AG76">
        <f t="shared" si="108"/>
        <v>0</v>
      </c>
      <c r="AH76">
        <f t="shared" ref="AH76:AI78" si="129">(EW76)</f>
        <v>0</v>
      </c>
      <c r="AI76">
        <f t="shared" si="129"/>
        <v>0</v>
      </c>
      <c r="AJ76">
        <f t="shared" si="109"/>
        <v>0</v>
      </c>
      <c r="AK76">
        <v>34457.589999999997</v>
      </c>
      <c r="AL76">
        <v>34457.589999999997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1.0680000000000001</v>
      </c>
      <c r="AZ76">
        <v>1</v>
      </c>
      <c r="BA76">
        <v>1</v>
      </c>
      <c r="BB76">
        <v>1</v>
      </c>
      <c r="BC76">
        <v>1.69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198</v>
      </c>
      <c r="BM76">
        <v>65</v>
      </c>
      <c r="BN76">
        <v>0</v>
      </c>
      <c r="BO76" t="s">
        <v>197</v>
      </c>
      <c r="BP76">
        <v>1</v>
      </c>
      <c r="BQ76">
        <v>30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110"/>
        <v>0</v>
      </c>
      <c r="CQ76">
        <f t="shared" si="111"/>
        <v>62193.2</v>
      </c>
      <c r="CR76">
        <f>(ROUND((ROUND(((ET76)*AV76*1),2)*BB76),2)+ROUND((ROUND(((AE76-(EU76))*AV76*1),2)*BS76),2))</f>
        <v>0</v>
      </c>
      <c r="CS76">
        <f t="shared" si="112"/>
        <v>0</v>
      </c>
      <c r="CT76">
        <f t="shared" si="113"/>
        <v>0</v>
      </c>
      <c r="CU76">
        <f t="shared" si="114"/>
        <v>0</v>
      </c>
      <c r="CV76">
        <f t="shared" si="115"/>
        <v>0</v>
      </c>
      <c r="CW76">
        <f t="shared" si="116"/>
        <v>0</v>
      </c>
      <c r="CX76">
        <f t="shared" si="116"/>
        <v>0</v>
      </c>
      <c r="CY76">
        <f t="shared" si="117"/>
        <v>0</v>
      </c>
      <c r="CZ76">
        <f t="shared" si="118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105</v>
      </c>
      <c r="DO76">
        <v>77</v>
      </c>
      <c r="DP76">
        <v>1.0469999999999999</v>
      </c>
      <c r="DQ76">
        <v>1.0680000000000001</v>
      </c>
      <c r="DU76">
        <v>1009</v>
      </c>
      <c r="DV76" t="s">
        <v>77</v>
      </c>
      <c r="DW76" t="s">
        <v>77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58831406</v>
      </c>
      <c r="EF76">
        <v>30</v>
      </c>
      <c r="EG76" t="s">
        <v>19</v>
      </c>
      <c r="EH76">
        <v>0</v>
      </c>
      <c r="EI76" t="s">
        <v>3</v>
      </c>
      <c r="EJ76">
        <v>1</v>
      </c>
      <c r="EK76">
        <v>65</v>
      </c>
      <c r="EL76" t="s">
        <v>194</v>
      </c>
      <c r="EM76" t="s">
        <v>195</v>
      </c>
      <c r="EO76" t="s">
        <v>3</v>
      </c>
      <c r="EQ76">
        <v>0</v>
      </c>
      <c r="ER76">
        <v>34457.589999999997</v>
      </c>
      <c r="ES76">
        <v>34457.589999999997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119"/>
        <v>0</v>
      </c>
      <c r="FS76">
        <v>0</v>
      </c>
      <c r="FX76">
        <v>105</v>
      </c>
      <c r="FY76">
        <v>77</v>
      </c>
      <c r="GA76" t="s">
        <v>3</v>
      </c>
      <c r="GD76">
        <v>0</v>
      </c>
      <c r="GF76">
        <v>-1327718293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120"/>
        <v>0</v>
      </c>
      <c r="GM76">
        <f t="shared" si="121"/>
        <v>0</v>
      </c>
      <c r="GN76">
        <f t="shared" si="122"/>
        <v>0</v>
      </c>
      <c r="GO76">
        <f t="shared" si="123"/>
        <v>0</v>
      </c>
      <c r="GP76">
        <f t="shared" si="124"/>
        <v>0</v>
      </c>
      <c r="GR76">
        <v>0</v>
      </c>
      <c r="GS76">
        <v>3</v>
      </c>
      <c r="GT76">
        <v>0</v>
      </c>
      <c r="GU76" t="s">
        <v>3</v>
      </c>
      <c r="GV76">
        <f t="shared" si="125"/>
        <v>0</v>
      </c>
      <c r="GW76">
        <v>1</v>
      </c>
      <c r="GX76">
        <f t="shared" si="126"/>
        <v>0</v>
      </c>
      <c r="HA76">
        <v>0</v>
      </c>
      <c r="HB76">
        <v>0</v>
      </c>
      <c r="HC76">
        <f t="shared" si="12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5">
      <c r="A77">
        <v>18</v>
      </c>
      <c r="B77">
        <v>1</v>
      </c>
      <c r="C77">
        <v>86</v>
      </c>
      <c r="E77" t="s">
        <v>199</v>
      </c>
      <c r="F77" t="s">
        <v>200</v>
      </c>
      <c r="G77" t="s">
        <v>687</v>
      </c>
      <c r="H77" t="s">
        <v>201</v>
      </c>
      <c r="I77">
        <f>I75*J77</f>
        <v>106.053</v>
      </c>
      <c r="J77">
        <v>230</v>
      </c>
      <c r="K77">
        <v>230</v>
      </c>
      <c r="O77">
        <f t="shared" si="97"/>
        <v>27291.68</v>
      </c>
      <c r="P77">
        <f t="shared" si="98"/>
        <v>27291.68</v>
      </c>
      <c r="Q77">
        <f>(ROUND((ROUND(((ET77)*AV77*I77),2)*BB77),2)+ROUND((ROUND(((AE77-(EU77))*AV77*I77),2)*BS77),2))</f>
        <v>0</v>
      </c>
      <c r="R77">
        <f t="shared" si="99"/>
        <v>0</v>
      </c>
      <c r="S77">
        <f t="shared" si="100"/>
        <v>0</v>
      </c>
      <c r="T77">
        <f t="shared" si="101"/>
        <v>0</v>
      </c>
      <c r="U77">
        <f t="shared" si="102"/>
        <v>0</v>
      </c>
      <c r="V77">
        <f t="shared" si="103"/>
        <v>0</v>
      </c>
      <c r="W77">
        <f t="shared" si="104"/>
        <v>0</v>
      </c>
      <c r="X77">
        <f t="shared" si="105"/>
        <v>0</v>
      </c>
      <c r="Y77">
        <f t="shared" si="105"/>
        <v>0</v>
      </c>
      <c r="AA77">
        <v>59509502</v>
      </c>
      <c r="AB77">
        <f t="shared" si="106"/>
        <v>22.29</v>
      </c>
      <c r="AC77">
        <f t="shared" si="107"/>
        <v>22.29</v>
      </c>
      <c r="AD77">
        <f>ROUND((((ET77)-(EU77))+AE77),6)</f>
        <v>0</v>
      </c>
      <c r="AE77">
        <f t="shared" si="128"/>
        <v>0</v>
      </c>
      <c r="AF77">
        <f t="shared" si="128"/>
        <v>0</v>
      </c>
      <c r="AG77">
        <f t="shared" si="108"/>
        <v>0</v>
      </c>
      <c r="AH77">
        <f t="shared" si="129"/>
        <v>0</v>
      </c>
      <c r="AI77">
        <f t="shared" si="129"/>
        <v>0</v>
      </c>
      <c r="AJ77">
        <f t="shared" si="109"/>
        <v>0</v>
      </c>
      <c r="AK77">
        <v>22.29</v>
      </c>
      <c r="AL77">
        <v>22.29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1.0680000000000001</v>
      </c>
      <c r="AZ77">
        <v>1</v>
      </c>
      <c r="BA77">
        <v>1</v>
      </c>
      <c r="BB77">
        <v>1</v>
      </c>
      <c r="BC77">
        <v>10.81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202</v>
      </c>
      <c r="BM77">
        <v>65</v>
      </c>
      <c r="BN77">
        <v>0</v>
      </c>
      <c r="BO77" t="s">
        <v>200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10"/>
        <v>27291.68</v>
      </c>
      <c r="CQ77">
        <f t="shared" si="111"/>
        <v>257.39</v>
      </c>
      <c r="CR77">
        <f>(ROUND((ROUND(((ET77)*AV77*1),2)*BB77),2)+ROUND((ROUND(((AE77-(EU77))*AV77*1),2)*BS77),2))</f>
        <v>0</v>
      </c>
      <c r="CS77">
        <f t="shared" si="112"/>
        <v>0</v>
      </c>
      <c r="CT77">
        <f t="shared" si="113"/>
        <v>0</v>
      </c>
      <c r="CU77">
        <f t="shared" si="114"/>
        <v>0</v>
      </c>
      <c r="CV77">
        <f t="shared" si="115"/>
        <v>0</v>
      </c>
      <c r="CW77">
        <f t="shared" si="116"/>
        <v>0</v>
      </c>
      <c r="CX77">
        <f t="shared" si="116"/>
        <v>0</v>
      </c>
      <c r="CY77">
        <f t="shared" si="117"/>
        <v>0</v>
      </c>
      <c r="CZ77">
        <f t="shared" si="11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105</v>
      </c>
      <c r="DO77">
        <v>77</v>
      </c>
      <c r="DP77">
        <v>1.0469999999999999</v>
      </c>
      <c r="DQ77">
        <v>1.0680000000000001</v>
      </c>
      <c r="DU77">
        <v>1005</v>
      </c>
      <c r="DV77" t="s">
        <v>201</v>
      </c>
      <c r="DW77" t="s">
        <v>201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58831406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65</v>
      </c>
      <c r="EL77" t="s">
        <v>194</v>
      </c>
      <c r="EM77" t="s">
        <v>195</v>
      </c>
      <c r="EO77" t="s">
        <v>3</v>
      </c>
      <c r="EQ77">
        <v>0</v>
      </c>
      <c r="ER77">
        <v>22.29</v>
      </c>
      <c r="ES77">
        <v>22.29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119"/>
        <v>0</v>
      </c>
      <c r="FS77">
        <v>0</v>
      </c>
      <c r="FX77">
        <v>105</v>
      </c>
      <c r="FY77">
        <v>77</v>
      </c>
      <c r="GA77" t="s">
        <v>3</v>
      </c>
      <c r="GD77">
        <v>0</v>
      </c>
      <c r="GF77">
        <v>1306546797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120"/>
        <v>0</v>
      </c>
      <c r="GM77">
        <f t="shared" si="121"/>
        <v>27291.68</v>
      </c>
      <c r="GN77">
        <f t="shared" si="122"/>
        <v>27291.68</v>
      </c>
      <c r="GO77">
        <f t="shared" si="123"/>
        <v>0</v>
      </c>
      <c r="GP77">
        <f t="shared" si="124"/>
        <v>0</v>
      </c>
      <c r="GR77">
        <v>0</v>
      </c>
      <c r="GS77">
        <v>3</v>
      </c>
      <c r="GT77">
        <v>0</v>
      </c>
      <c r="GU77" t="s">
        <v>3</v>
      </c>
      <c r="GV77">
        <f t="shared" si="125"/>
        <v>0</v>
      </c>
      <c r="GW77">
        <v>1</v>
      </c>
      <c r="GX77">
        <f t="shared" si="126"/>
        <v>0</v>
      </c>
      <c r="HA77">
        <v>0</v>
      </c>
      <c r="HB77">
        <v>0</v>
      </c>
      <c r="HC77">
        <f t="shared" si="12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5">
      <c r="A78">
        <v>18</v>
      </c>
      <c r="B78">
        <v>1</v>
      </c>
      <c r="C78">
        <v>87</v>
      </c>
      <c r="E78" t="s">
        <v>203</v>
      </c>
      <c r="F78" t="s">
        <v>204</v>
      </c>
      <c r="G78" t="s">
        <v>688</v>
      </c>
      <c r="H78" t="s">
        <v>77</v>
      </c>
      <c r="I78">
        <f>I75*J78</f>
        <v>0.20288400000000001</v>
      </c>
      <c r="J78">
        <v>0.44</v>
      </c>
      <c r="K78">
        <v>0.44</v>
      </c>
      <c r="O78">
        <f t="shared" si="97"/>
        <v>8288.5</v>
      </c>
      <c r="P78">
        <f t="shared" si="98"/>
        <v>8288.5</v>
      </c>
      <c r="Q78">
        <f>(ROUND((ROUND(((ET78)*AV78*I78),2)*BB78),2)+ROUND((ROUND(((AE78-(EU78))*AV78*I78),2)*BS78),2))</f>
        <v>0</v>
      </c>
      <c r="R78">
        <f t="shared" si="99"/>
        <v>0</v>
      </c>
      <c r="S78">
        <f t="shared" si="100"/>
        <v>0</v>
      </c>
      <c r="T78">
        <f t="shared" si="101"/>
        <v>0</v>
      </c>
      <c r="U78">
        <f t="shared" si="102"/>
        <v>0</v>
      </c>
      <c r="V78">
        <f t="shared" si="103"/>
        <v>0</v>
      </c>
      <c r="W78">
        <f t="shared" si="104"/>
        <v>0</v>
      </c>
      <c r="X78">
        <f t="shared" si="105"/>
        <v>0</v>
      </c>
      <c r="Y78">
        <f t="shared" si="105"/>
        <v>0</v>
      </c>
      <c r="AA78">
        <v>59509502</v>
      </c>
      <c r="AB78">
        <f t="shared" si="106"/>
        <v>11626.84</v>
      </c>
      <c r="AC78">
        <f t="shared" si="107"/>
        <v>11626.84</v>
      </c>
      <c r="AD78">
        <f>ROUND((((ET78)-(EU78))+AE78),6)</f>
        <v>0</v>
      </c>
      <c r="AE78">
        <f t="shared" si="128"/>
        <v>0</v>
      </c>
      <c r="AF78">
        <f t="shared" si="128"/>
        <v>0</v>
      </c>
      <c r="AG78">
        <f t="shared" si="108"/>
        <v>0</v>
      </c>
      <c r="AH78">
        <f t="shared" si="129"/>
        <v>0</v>
      </c>
      <c r="AI78">
        <f t="shared" si="129"/>
        <v>0</v>
      </c>
      <c r="AJ78">
        <f t="shared" si="109"/>
        <v>0</v>
      </c>
      <c r="AK78">
        <v>11626.84</v>
      </c>
      <c r="AL78">
        <v>11626.84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1.0680000000000001</v>
      </c>
      <c r="AZ78">
        <v>1</v>
      </c>
      <c r="BA78">
        <v>1</v>
      </c>
      <c r="BB78">
        <v>1</v>
      </c>
      <c r="BC78">
        <v>3.29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205</v>
      </c>
      <c r="BM78">
        <v>65</v>
      </c>
      <c r="BN78">
        <v>0</v>
      </c>
      <c r="BO78" t="s">
        <v>204</v>
      </c>
      <c r="BP78">
        <v>1</v>
      </c>
      <c r="BQ78">
        <v>30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110"/>
        <v>8288.5</v>
      </c>
      <c r="CQ78">
        <f t="shared" si="111"/>
        <v>40853.480000000003</v>
      </c>
      <c r="CR78">
        <f>(ROUND((ROUND(((ET78)*AV78*1),2)*BB78),2)+ROUND((ROUND(((AE78-(EU78))*AV78*1),2)*BS78),2))</f>
        <v>0</v>
      </c>
      <c r="CS78">
        <f t="shared" si="112"/>
        <v>0</v>
      </c>
      <c r="CT78">
        <f t="shared" si="113"/>
        <v>0</v>
      </c>
      <c r="CU78">
        <f t="shared" si="114"/>
        <v>0</v>
      </c>
      <c r="CV78">
        <f t="shared" si="115"/>
        <v>0</v>
      </c>
      <c r="CW78">
        <f t="shared" si="116"/>
        <v>0</v>
      </c>
      <c r="CX78">
        <f t="shared" si="116"/>
        <v>0</v>
      </c>
      <c r="CY78">
        <f t="shared" si="117"/>
        <v>0</v>
      </c>
      <c r="CZ78">
        <f t="shared" si="118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105</v>
      </c>
      <c r="DO78">
        <v>77</v>
      </c>
      <c r="DP78">
        <v>1.0469999999999999</v>
      </c>
      <c r="DQ78">
        <v>1.0680000000000001</v>
      </c>
      <c r="DU78">
        <v>1009</v>
      </c>
      <c r="DV78" t="s">
        <v>77</v>
      </c>
      <c r="DW78" t="s">
        <v>77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58831406</v>
      </c>
      <c r="EF78">
        <v>30</v>
      </c>
      <c r="EG78" t="s">
        <v>19</v>
      </c>
      <c r="EH78">
        <v>0</v>
      </c>
      <c r="EI78" t="s">
        <v>3</v>
      </c>
      <c r="EJ78">
        <v>1</v>
      </c>
      <c r="EK78">
        <v>65</v>
      </c>
      <c r="EL78" t="s">
        <v>194</v>
      </c>
      <c r="EM78" t="s">
        <v>195</v>
      </c>
      <c r="EO78" t="s">
        <v>3</v>
      </c>
      <c r="EQ78">
        <v>0</v>
      </c>
      <c r="ER78">
        <v>11626.84</v>
      </c>
      <c r="ES78">
        <v>11626.84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119"/>
        <v>0</v>
      </c>
      <c r="FS78">
        <v>0</v>
      </c>
      <c r="FX78">
        <v>105</v>
      </c>
      <c r="FY78">
        <v>77</v>
      </c>
      <c r="GA78" t="s">
        <v>3</v>
      </c>
      <c r="GD78">
        <v>0</v>
      </c>
      <c r="GF78">
        <v>-188928943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120"/>
        <v>0</v>
      </c>
      <c r="GM78">
        <f t="shared" si="121"/>
        <v>8288.5</v>
      </c>
      <c r="GN78">
        <f t="shared" si="122"/>
        <v>8288.5</v>
      </c>
      <c r="GO78">
        <f t="shared" si="123"/>
        <v>0</v>
      </c>
      <c r="GP78">
        <f t="shared" si="124"/>
        <v>0</v>
      </c>
      <c r="GR78">
        <v>0</v>
      </c>
      <c r="GS78">
        <v>3</v>
      </c>
      <c r="GT78">
        <v>0</v>
      </c>
      <c r="GU78" t="s">
        <v>3</v>
      </c>
      <c r="GV78">
        <f t="shared" si="125"/>
        <v>0</v>
      </c>
      <c r="GW78">
        <v>1</v>
      </c>
      <c r="GX78">
        <f t="shared" si="126"/>
        <v>0</v>
      </c>
      <c r="HA78">
        <v>0</v>
      </c>
      <c r="HB78">
        <v>0</v>
      </c>
      <c r="HC78">
        <f t="shared" si="12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5">
      <c r="A79">
        <v>17</v>
      </c>
      <c r="B79">
        <v>1</v>
      </c>
      <c r="C79">
        <f>ROW(SmtRes!A95)</f>
        <v>95</v>
      </c>
      <c r="E79" t="s">
        <v>206</v>
      </c>
      <c r="F79" t="s">
        <v>207</v>
      </c>
      <c r="G79" t="s">
        <v>208</v>
      </c>
      <c r="H79" t="s">
        <v>192</v>
      </c>
      <c r="I79">
        <f>ROUND(ROUND(((6.6*5.67*2-5.07*6)/100),4),9)</f>
        <v>0.44419999999999998</v>
      </c>
      <c r="J79">
        <v>0</v>
      </c>
      <c r="K79">
        <f>ROUND(ROUND(((6.6*5.67*2-5.07*6)/100),4),9)</f>
        <v>0.44419999999999998</v>
      </c>
      <c r="O79">
        <f t="shared" si="97"/>
        <v>6897</v>
      </c>
      <c r="P79">
        <f t="shared" si="98"/>
        <v>838.41</v>
      </c>
      <c r="Q79">
        <f>(ROUND((ROUND((((ET79*1.1))*AV79*I79),2)*BB79),2)+ROUND((ROUND(((AE79-((EU79*1.1)))*AV79*I79),2)*BS79),2))</f>
        <v>693.41</v>
      </c>
      <c r="R79">
        <f t="shared" si="99"/>
        <v>210.95</v>
      </c>
      <c r="S79">
        <f t="shared" si="100"/>
        <v>5365.18</v>
      </c>
      <c r="T79">
        <f t="shared" si="101"/>
        <v>0</v>
      </c>
      <c r="U79">
        <f t="shared" si="102"/>
        <v>10.282861314</v>
      </c>
      <c r="V79">
        <f t="shared" si="103"/>
        <v>0</v>
      </c>
      <c r="W79">
        <f t="shared" si="104"/>
        <v>0</v>
      </c>
      <c r="X79">
        <f t="shared" si="105"/>
        <v>4667.71</v>
      </c>
      <c r="Y79">
        <f t="shared" si="105"/>
        <v>2199.7199999999998</v>
      </c>
      <c r="AA79">
        <v>59509502</v>
      </c>
      <c r="AB79">
        <f t="shared" si="106"/>
        <v>594.91999999999996</v>
      </c>
      <c r="AC79">
        <f t="shared" si="107"/>
        <v>237.53</v>
      </c>
      <c r="AD79">
        <f>ROUND(((((ET79*1.1))-((EU79*1.1)))+AE79),6)</f>
        <v>110.19799999999999</v>
      </c>
      <c r="AE79">
        <f>ROUND(((EU79*1.1)),6)</f>
        <v>9.7129999999999992</v>
      </c>
      <c r="AF79">
        <f>ROUND(((EV79*1.1)),6)</f>
        <v>247.19200000000001</v>
      </c>
      <c r="AG79">
        <f t="shared" si="108"/>
        <v>0</v>
      </c>
      <c r="AH79">
        <f>((EW79*1.1))</f>
        <v>22.110000000000003</v>
      </c>
      <c r="AI79">
        <f>((EX79*1.1))</f>
        <v>0</v>
      </c>
      <c r="AJ79">
        <f t="shared" si="109"/>
        <v>0</v>
      </c>
      <c r="AK79">
        <v>562.42999999999995</v>
      </c>
      <c r="AL79">
        <v>237.53</v>
      </c>
      <c r="AM79">
        <v>100.18</v>
      </c>
      <c r="AN79">
        <v>8.83</v>
      </c>
      <c r="AO79">
        <v>224.72</v>
      </c>
      <c r="AP79">
        <v>0</v>
      </c>
      <c r="AQ79">
        <v>20.100000000000001</v>
      </c>
      <c r="AR79">
        <v>0</v>
      </c>
      <c r="AS79">
        <v>0</v>
      </c>
      <c r="AT79">
        <v>87</v>
      </c>
      <c r="AU79">
        <v>41</v>
      </c>
      <c r="AV79">
        <v>1.0469999999999999</v>
      </c>
      <c r="AW79">
        <v>1.0680000000000001</v>
      </c>
      <c r="AZ79">
        <v>1</v>
      </c>
      <c r="BA79">
        <v>46.67</v>
      </c>
      <c r="BB79">
        <v>13.53</v>
      </c>
      <c r="BC79">
        <v>7.44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209</v>
      </c>
      <c r="BM79">
        <v>65</v>
      </c>
      <c r="BN79">
        <v>0</v>
      </c>
      <c r="BO79" t="s">
        <v>207</v>
      </c>
      <c r="BP79">
        <v>1</v>
      </c>
      <c r="BQ79">
        <v>30</v>
      </c>
      <c r="BR79">
        <v>0</v>
      </c>
      <c r="BS79">
        <v>46.67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87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686</v>
      </c>
      <c r="CO79">
        <v>0</v>
      </c>
      <c r="CP79">
        <f t="shared" si="110"/>
        <v>6897</v>
      </c>
      <c r="CQ79">
        <f t="shared" si="111"/>
        <v>1887.38</v>
      </c>
      <c r="CR79">
        <f>(ROUND((ROUND((((ET79*1.1))*AV79*1),2)*BB79),2)+ROUND((ROUND(((AE79-((EU79*1.1)))*AV79*1),2)*BS79),2))</f>
        <v>1561.09</v>
      </c>
      <c r="CS79">
        <f t="shared" si="112"/>
        <v>474.63</v>
      </c>
      <c r="CT79">
        <f t="shared" si="113"/>
        <v>12078.66</v>
      </c>
      <c r="CU79">
        <f t="shared" si="114"/>
        <v>0</v>
      </c>
      <c r="CV79">
        <f t="shared" si="115"/>
        <v>23.149170000000002</v>
      </c>
      <c r="CW79">
        <f t="shared" si="116"/>
        <v>0</v>
      </c>
      <c r="CX79">
        <f t="shared" si="116"/>
        <v>0</v>
      </c>
      <c r="CY79">
        <f t="shared" si="117"/>
        <v>4667.7066000000004</v>
      </c>
      <c r="CZ79">
        <f t="shared" si="118"/>
        <v>2199.7238000000002</v>
      </c>
      <c r="DB79">
        <v>6</v>
      </c>
      <c r="DC79" t="s">
        <v>3</v>
      </c>
      <c r="DD79" t="s">
        <v>3</v>
      </c>
      <c r="DE79" t="s">
        <v>131</v>
      </c>
      <c r="DF79" t="s">
        <v>131</v>
      </c>
      <c r="DG79" t="s">
        <v>131</v>
      </c>
      <c r="DH79" t="s">
        <v>3</v>
      </c>
      <c r="DI79" t="s">
        <v>131</v>
      </c>
      <c r="DJ79" t="s">
        <v>131</v>
      </c>
      <c r="DK79" t="s">
        <v>3</v>
      </c>
      <c r="DL79" t="s">
        <v>3</v>
      </c>
      <c r="DM79" t="s">
        <v>3</v>
      </c>
      <c r="DN79">
        <v>105</v>
      </c>
      <c r="DO79">
        <v>77</v>
      </c>
      <c r="DP79">
        <v>1.0469999999999999</v>
      </c>
      <c r="DQ79">
        <v>1.0680000000000001</v>
      </c>
      <c r="DU79">
        <v>1005</v>
      </c>
      <c r="DV79" t="s">
        <v>192</v>
      </c>
      <c r="DW79" t="s">
        <v>192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58831406</v>
      </c>
      <c r="EF79">
        <v>30</v>
      </c>
      <c r="EG79" t="s">
        <v>19</v>
      </c>
      <c r="EH79">
        <v>0</v>
      </c>
      <c r="EI79" t="s">
        <v>3</v>
      </c>
      <c r="EJ79">
        <v>1</v>
      </c>
      <c r="EK79">
        <v>65</v>
      </c>
      <c r="EL79" t="s">
        <v>194</v>
      </c>
      <c r="EM79" t="s">
        <v>195</v>
      </c>
      <c r="EO79" t="s">
        <v>29</v>
      </c>
      <c r="EQ79">
        <v>0</v>
      </c>
      <c r="ER79">
        <v>562.42999999999995</v>
      </c>
      <c r="ES79">
        <v>237.53</v>
      </c>
      <c r="ET79">
        <v>100.18</v>
      </c>
      <c r="EU79">
        <v>8.83</v>
      </c>
      <c r="EV79">
        <v>224.72</v>
      </c>
      <c r="EW79">
        <v>20.100000000000001</v>
      </c>
      <c r="EX79">
        <v>0</v>
      </c>
      <c r="EY79">
        <v>0</v>
      </c>
      <c r="FQ79">
        <v>0</v>
      </c>
      <c r="FR79">
        <f t="shared" si="119"/>
        <v>0</v>
      </c>
      <c r="FS79">
        <v>0</v>
      </c>
      <c r="FX79">
        <v>105</v>
      </c>
      <c r="FY79">
        <v>77</v>
      </c>
      <c r="GA79" t="s">
        <v>3</v>
      </c>
      <c r="GD79">
        <v>0</v>
      </c>
      <c r="GF79">
        <v>1733386075</v>
      </c>
      <c r="GG79">
        <v>2</v>
      </c>
      <c r="GH79">
        <v>1</v>
      </c>
      <c r="GI79">
        <v>2</v>
      </c>
      <c r="GJ79">
        <v>0</v>
      </c>
      <c r="GK79">
        <f>ROUND(R79*(R12)/100,2)</f>
        <v>337.52</v>
      </c>
      <c r="GL79">
        <f t="shared" si="120"/>
        <v>0</v>
      </c>
      <c r="GM79">
        <f t="shared" si="121"/>
        <v>14101.95</v>
      </c>
      <c r="GN79">
        <f t="shared" si="122"/>
        <v>14101.95</v>
      </c>
      <c r="GO79">
        <f t="shared" si="123"/>
        <v>0</v>
      </c>
      <c r="GP79">
        <f t="shared" si="124"/>
        <v>0</v>
      </c>
      <c r="GR79">
        <v>0</v>
      </c>
      <c r="GS79">
        <v>3</v>
      </c>
      <c r="GT79">
        <v>0</v>
      </c>
      <c r="GU79" t="s">
        <v>3</v>
      </c>
      <c r="GV79">
        <f t="shared" si="125"/>
        <v>0</v>
      </c>
      <c r="GW79">
        <v>1</v>
      </c>
      <c r="GX79">
        <f t="shared" si="126"/>
        <v>0</v>
      </c>
      <c r="HA79">
        <v>0</v>
      </c>
      <c r="HB79">
        <v>0</v>
      </c>
      <c r="HC79">
        <f t="shared" si="12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5">
      <c r="A80">
        <v>18</v>
      </c>
      <c r="B80">
        <v>1</v>
      </c>
      <c r="C80">
        <v>94</v>
      </c>
      <c r="E80" t="s">
        <v>210</v>
      </c>
      <c r="F80" t="s">
        <v>211</v>
      </c>
      <c r="G80" t="s">
        <v>212</v>
      </c>
      <c r="H80" t="s">
        <v>64</v>
      </c>
      <c r="I80">
        <f>I79*J80</f>
        <v>1.1105</v>
      </c>
      <c r="J80">
        <v>2.5</v>
      </c>
      <c r="K80">
        <v>2.5</v>
      </c>
      <c r="O80">
        <f t="shared" si="97"/>
        <v>5751.9</v>
      </c>
      <c r="P80">
        <f t="shared" si="98"/>
        <v>5751.9</v>
      </c>
      <c r="Q80">
        <f>(ROUND((ROUND(((ET80)*AV80*I80),2)*BB80),2)+ROUND((ROUND(((AE80-(EU80))*AV80*I80),2)*BS80),2))</f>
        <v>0</v>
      </c>
      <c r="R80">
        <f t="shared" si="99"/>
        <v>0</v>
      </c>
      <c r="S80">
        <f t="shared" si="100"/>
        <v>0</v>
      </c>
      <c r="T80">
        <f t="shared" si="101"/>
        <v>0</v>
      </c>
      <c r="U80">
        <f t="shared" si="102"/>
        <v>0</v>
      </c>
      <c r="V80">
        <f t="shared" si="103"/>
        <v>0</v>
      </c>
      <c r="W80">
        <f t="shared" si="104"/>
        <v>0</v>
      </c>
      <c r="X80">
        <f t="shared" si="105"/>
        <v>0</v>
      </c>
      <c r="Y80">
        <f t="shared" si="105"/>
        <v>0</v>
      </c>
      <c r="AA80">
        <v>59509502</v>
      </c>
      <c r="AB80">
        <f t="shared" si="106"/>
        <v>451.14</v>
      </c>
      <c r="AC80">
        <f t="shared" si="107"/>
        <v>451.14</v>
      </c>
      <c r="AD80">
        <f>ROUND((((ET80)-(EU80))+AE80),6)</f>
        <v>0</v>
      </c>
      <c r="AE80">
        <f t="shared" ref="AE80:AF82" si="130">ROUND((EU80),6)</f>
        <v>0</v>
      </c>
      <c r="AF80">
        <f t="shared" si="130"/>
        <v>0</v>
      </c>
      <c r="AG80">
        <f t="shared" si="108"/>
        <v>0</v>
      </c>
      <c r="AH80">
        <f t="shared" ref="AH80:AI82" si="131">(EW80)</f>
        <v>0</v>
      </c>
      <c r="AI80">
        <f t="shared" si="131"/>
        <v>0</v>
      </c>
      <c r="AJ80">
        <f t="shared" si="109"/>
        <v>0</v>
      </c>
      <c r="AK80">
        <v>451.14</v>
      </c>
      <c r="AL80">
        <v>451.14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1.0680000000000001</v>
      </c>
      <c r="AZ80">
        <v>1</v>
      </c>
      <c r="BA80">
        <v>1</v>
      </c>
      <c r="BB80">
        <v>1</v>
      </c>
      <c r="BC80">
        <v>10.75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213</v>
      </c>
      <c r="BM80">
        <v>65</v>
      </c>
      <c r="BN80">
        <v>0</v>
      </c>
      <c r="BO80" t="s">
        <v>211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110"/>
        <v>5751.9</v>
      </c>
      <c r="CQ80">
        <f t="shared" si="111"/>
        <v>5179.57</v>
      </c>
      <c r="CR80">
        <f>(ROUND((ROUND(((ET80)*AV80*1),2)*BB80),2)+ROUND((ROUND(((AE80-(EU80))*AV80*1),2)*BS80),2))</f>
        <v>0</v>
      </c>
      <c r="CS80">
        <f t="shared" si="112"/>
        <v>0</v>
      </c>
      <c r="CT80">
        <f t="shared" si="113"/>
        <v>0</v>
      </c>
      <c r="CU80">
        <f t="shared" si="114"/>
        <v>0</v>
      </c>
      <c r="CV80">
        <f t="shared" si="115"/>
        <v>0</v>
      </c>
      <c r="CW80">
        <f t="shared" si="116"/>
        <v>0</v>
      </c>
      <c r="CX80">
        <f t="shared" si="116"/>
        <v>0</v>
      </c>
      <c r="CY80">
        <f t="shared" si="117"/>
        <v>0</v>
      </c>
      <c r="CZ80">
        <f t="shared" si="11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105</v>
      </c>
      <c r="DO80">
        <v>77</v>
      </c>
      <c r="DP80">
        <v>1.0469999999999999</v>
      </c>
      <c r="DQ80">
        <v>1.0680000000000001</v>
      </c>
      <c r="DU80">
        <v>1007</v>
      </c>
      <c r="DV80" t="s">
        <v>64</v>
      </c>
      <c r="DW80" t="s">
        <v>64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58831406</v>
      </c>
      <c r="EF80">
        <v>30</v>
      </c>
      <c r="EG80" t="s">
        <v>19</v>
      </c>
      <c r="EH80">
        <v>0</v>
      </c>
      <c r="EI80" t="s">
        <v>3</v>
      </c>
      <c r="EJ80">
        <v>1</v>
      </c>
      <c r="EK80">
        <v>65</v>
      </c>
      <c r="EL80" t="s">
        <v>194</v>
      </c>
      <c r="EM80" t="s">
        <v>195</v>
      </c>
      <c r="EO80" t="s">
        <v>3</v>
      </c>
      <c r="EQ80">
        <v>0</v>
      </c>
      <c r="ER80">
        <v>451.14</v>
      </c>
      <c r="ES80">
        <v>451.14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119"/>
        <v>0</v>
      </c>
      <c r="FS80">
        <v>0</v>
      </c>
      <c r="FX80">
        <v>105</v>
      </c>
      <c r="FY80">
        <v>77</v>
      </c>
      <c r="GA80" t="s">
        <v>3</v>
      </c>
      <c r="GD80">
        <v>0</v>
      </c>
      <c r="GF80">
        <v>432105867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20"/>
        <v>0</v>
      </c>
      <c r="GM80">
        <f t="shared" si="121"/>
        <v>5751.9</v>
      </c>
      <c r="GN80">
        <f t="shared" si="122"/>
        <v>5751.9</v>
      </c>
      <c r="GO80">
        <f t="shared" si="123"/>
        <v>0</v>
      </c>
      <c r="GP80">
        <f t="shared" si="124"/>
        <v>0</v>
      </c>
      <c r="GR80">
        <v>0</v>
      </c>
      <c r="GS80">
        <v>3</v>
      </c>
      <c r="GT80">
        <v>0</v>
      </c>
      <c r="GU80" t="s">
        <v>3</v>
      </c>
      <c r="GV80">
        <f t="shared" si="125"/>
        <v>0</v>
      </c>
      <c r="GW80">
        <v>1</v>
      </c>
      <c r="GX80">
        <f t="shared" si="126"/>
        <v>0</v>
      </c>
      <c r="HA80">
        <v>0</v>
      </c>
      <c r="HB80">
        <v>0</v>
      </c>
      <c r="HC80">
        <f t="shared" si="12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5">
      <c r="A81">
        <v>18</v>
      </c>
      <c r="B81">
        <v>1</v>
      </c>
      <c r="C81">
        <v>92</v>
      </c>
      <c r="E81" t="s">
        <v>214</v>
      </c>
      <c r="F81" t="s">
        <v>200</v>
      </c>
      <c r="G81" t="s">
        <v>687</v>
      </c>
      <c r="H81" t="s">
        <v>201</v>
      </c>
      <c r="I81">
        <f>I79*J81</f>
        <v>97.724000000000004</v>
      </c>
      <c r="J81">
        <v>220.00000000000003</v>
      </c>
      <c r="K81">
        <v>220</v>
      </c>
      <c r="O81">
        <f t="shared" si="97"/>
        <v>25148.28</v>
      </c>
      <c r="P81">
        <f t="shared" si="98"/>
        <v>25148.28</v>
      </c>
      <c r="Q81">
        <f>(ROUND((ROUND(((ET81)*AV81*I81),2)*BB81),2)+ROUND((ROUND(((AE81-(EU81))*AV81*I81),2)*BS81),2))</f>
        <v>0</v>
      </c>
      <c r="R81">
        <f t="shared" si="99"/>
        <v>0</v>
      </c>
      <c r="S81">
        <f t="shared" si="100"/>
        <v>0</v>
      </c>
      <c r="T81">
        <f t="shared" si="101"/>
        <v>0</v>
      </c>
      <c r="U81">
        <f t="shared" si="102"/>
        <v>0</v>
      </c>
      <c r="V81">
        <f t="shared" si="103"/>
        <v>0</v>
      </c>
      <c r="W81">
        <f t="shared" si="104"/>
        <v>0</v>
      </c>
      <c r="X81">
        <f t="shared" si="105"/>
        <v>0</v>
      </c>
      <c r="Y81">
        <f t="shared" si="105"/>
        <v>0</v>
      </c>
      <c r="AA81">
        <v>59509502</v>
      </c>
      <c r="AB81">
        <f t="shared" si="106"/>
        <v>22.29</v>
      </c>
      <c r="AC81">
        <f t="shared" si="107"/>
        <v>22.29</v>
      </c>
      <c r="AD81">
        <f>ROUND((((ET81)-(EU81))+AE81),6)</f>
        <v>0</v>
      </c>
      <c r="AE81">
        <f t="shared" si="130"/>
        <v>0</v>
      </c>
      <c r="AF81">
        <f t="shared" si="130"/>
        <v>0</v>
      </c>
      <c r="AG81">
        <f t="shared" si="108"/>
        <v>0</v>
      </c>
      <c r="AH81">
        <f t="shared" si="131"/>
        <v>0</v>
      </c>
      <c r="AI81">
        <f t="shared" si="131"/>
        <v>0</v>
      </c>
      <c r="AJ81">
        <f t="shared" si="109"/>
        <v>0</v>
      </c>
      <c r="AK81">
        <v>22.29</v>
      </c>
      <c r="AL81">
        <v>22.29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1.0680000000000001</v>
      </c>
      <c r="AZ81">
        <v>1</v>
      </c>
      <c r="BA81">
        <v>1</v>
      </c>
      <c r="BB81">
        <v>1</v>
      </c>
      <c r="BC81">
        <v>10.81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202</v>
      </c>
      <c r="BM81">
        <v>65</v>
      </c>
      <c r="BN81">
        <v>0</v>
      </c>
      <c r="BO81" t="s">
        <v>200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110"/>
        <v>25148.28</v>
      </c>
      <c r="CQ81">
        <f t="shared" si="111"/>
        <v>257.39</v>
      </c>
      <c r="CR81">
        <f>(ROUND((ROUND(((ET81)*AV81*1),2)*BB81),2)+ROUND((ROUND(((AE81-(EU81))*AV81*1),2)*BS81),2))</f>
        <v>0</v>
      </c>
      <c r="CS81">
        <f t="shared" si="112"/>
        <v>0</v>
      </c>
      <c r="CT81">
        <f t="shared" si="113"/>
        <v>0</v>
      </c>
      <c r="CU81">
        <f t="shared" si="114"/>
        <v>0</v>
      </c>
      <c r="CV81">
        <f t="shared" si="115"/>
        <v>0</v>
      </c>
      <c r="CW81">
        <f t="shared" si="116"/>
        <v>0</v>
      </c>
      <c r="CX81">
        <f t="shared" si="116"/>
        <v>0</v>
      </c>
      <c r="CY81">
        <f t="shared" si="117"/>
        <v>0</v>
      </c>
      <c r="CZ81">
        <f t="shared" si="11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105</v>
      </c>
      <c r="DO81">
        <v>77</v>
      </c>
      <c r="DP81">
        <v>1.0469999999999999</v>
      </c>
      <c r="DQ81">
        <v>1.0680000000000001</v>
      </c>
      <c r="DU81">
        <v>1005</v>
      </c>
      <c r="DV81" t="s">
        <v>201</v>
      </c>
      <c r="DW81" t="s">
        <v>201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58831406</v>
      </c>
      <c r="EF81">
        <v>30</v>
      </c>
      <c r="EG81" t="s">
        <v>19</v>
      </c>
      <c r="EH81">
        <v>0</v>
      </c>
      <c r="EI81" t="s">
        <v>3</v>
      </c>
      <c r="EJ81">
        <v>1</v>
      </c>
      <c r="EK81">
        <v>65</v>
      </c>
      <c r="EL81" t="s">
        <v>194</v>
      </c>
      <c r="EM81" t="s">
        <v>195</v>
      </c>
      <c r="EO81" t="s">
        <v>3</v>
      </c>
      <c r="EQ81">
        <v>0</v>
      </c>
      <c r="ER81">
        <v>22.29</v>
      </c>
      <c r="ES81">
        <v>22.29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119"/>
        <v>0</v>
      </c>
      <c r="FS81">
        <v>0</v>
      </c>
      <c r="FX81">
        <v>105</v>
      </c>
      <c r="FY81">
        <v>77</v>
      </c>
      <c r="GA81" t="s">
        <v>3</v>
      </c>
      <c r="GD81">
        <v>0</v>
      </c>
      <c r="GF81">
        <v>1306546797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20"/>
        <v>0</v>
      </c>
      <c r="GM81">
        <f t="shared" si="121"/>
        <v>25148.28</v>
      </c>
      <c r="GN81">
        <f t="shared" si="122"/>
        <v>25148.28</v>
      </c>
      <c r="GO81">
        <f t="shared" si="123"/>
        <v>0</v>
      </c>
      <c r="GP81">
        <f t="shared" si="124"/>
        <v>0</v>
      </c>
      <c r="GR81">
        <v>0</v>
      </c>
      <c r="GS81">
        <v>3</v>
      </c>
      <c r="GT81">
        <v>0</v>
      </c>
      <c r="GU81" t="s">
        <v>3</v>
      </c>
      <c r="GV81">
        <f t="shared" si="125"/>
        <v>0</v>
      </c>
      <c r="GW81">
        <v>1</v>
      </c>
      <c r="GX81">
        <f t="shared" si="126"/>
        <v>0</v>
      </c>
      <c r="HA81">
        <v>0</v>
      </c>
      <c r="HB81">
        <v>0</v>
      </c>
      <c r="HC81">
        <f t="shared" si="12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5">
      <c r="A82">
        <v>18</v>
      </c>
      <c r="B82">
        <v>1</v>
      </c>
      <c r="C82">
        <v>93</v>
      </c>
      <c r="E82" t="s">
        <v>215</v>
      </c>
      <c r="F82" t="s">
        <v>204</v>
      </c>
      <c r="G82" t="s">
        <v>688</v>
      </c>
      <c r="H82" t="s">
        <v>77</v>
      </c>
      <c r="I82">
        <f>I79*J82</f>
        <v>0.18656400000000001</v>
      </c>
      <c r="J82">
        <v>0.42000000000000004</v>
      </c>
      <c r="K82">
        <v>0.42</v>
      </c>
      <c r="O82">
        <f t="shared" si="97"/>
        <v>7621.78</v>
      </c>
      <c r="P82">
        <f t="shared" si="98"/>
        <v>7621.78</v>
      </c>
      <c r="Q82">
        <f>(ROUND((ROUND(((ET82)*AV82*I82),2)*BB82),2)+ROUND((ROUND(((AE82-(EU82))*AV82*I82),2)*BS82),2))</f>
        <v>0</v>
      </c>
      <c r="R82">
        <f t="shared" si="99"/>
        <v>0</v>
      </c>
      <c r="S82">
        <f t="shared" si="100"/>
        <v>0</v>
      </c>
      <c r="T82">
        <f t="shared" si="101"/>
        <v>0</v>
      </c>
      <c r="U82">
        <f t="shared" si="102"/>
        <v>0</v>
      </c>
      <c r="V82">
        <f t="shared" si="103"/>
        <v>0</v>
      </c>
      <c r="W82">
        <f t="shared" si="104"/>
        <v>0</v>
      </c>
      <c r="X82">
        <f t="shared" si="105"/>
        <v>0</v>
      </c>
      <c r="Y82">
        <f t="shared" si="105"/>
        <v>0</v>
      </c>
      <c r="AA82">
        <v>59509502</v>
      </c>
      <c r="AB82">
        <f t="shared" si="106"/>
        <v>11626.84</v>
      </c>
      <c r="AC82">
        <f t="shared" si="107"/>
        <v>11626.84</v>
      </c>
      <c r="AD82">
        <f>ROUND((((ET82)-(EU82))+AE82),6)</f>
        <v>0</v>
      </c>
      <c r="AE82">
        <f t="shared" si="130"/>
        <v>0</v>
      </c>
      <c r="AF82">
        <f t="shared" si="130"/>
        <v>0</v>
      </c>
      <c r="AG82">
        <f t="shared" si="108"/>
        <v>0</v>
      </c>
      <c r="AH82">
        <f t="shared" si="131"/>
        <v>0</v>
      </c>
      <c r="AI82">
        <f t="shared" si="131"/>
        <v>0</v>
      </c>
      <c r="AJ82">
        <f t="shared" si="109"/>
        <v>0</v>
      </c>
      <c r="AK82">
        <v>11626.84</v>
      </c>
      <c r="AL82">
        <v>11626.84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1.0680000000000001</v>
      </c>
      <c r="AZ82">
        <v>1</v>
      </c>
      <c r="BA82">
        <v>1</v>
      </c>
      <c r="BB82">
        <v>1</v>
      </c>
      <c r="BC82">
        <v>3.29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205</v>
      </c>
      <c r="BM82">
        <v>65</v>
      </c>
      <c r="BN82">
        <v>0</v>
      </c>
      <c r="BO82" t="s">
        <v>204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110"/>
        <v>7621.78</v>
      </c>
      <c r="CQ82">
        <f t="shared" si="111"/>
        <v>40853.480000000003</v>
      </c>
      <c r="CR82">
        <f>(ROUND((ROUND(((ET82)*AV82*1),2)*BB82),2)+ROUND((ROUND(((AE82-(EU82))*AV82*1),2)*BS82),2))</f>
        <v>0</v>
      </c>
      <c r="CS82">
        <f t="shared" si="112"/>
        <v>0</v>
      </c>
      <c r="CT82">
        <f t="shared" si="113"/>
        <v>0</v>
      </c>
      <c r="CU82">
        <f t="shared" si="114"/>
        <v>0</v>
      </c>
      <c r="CV82">
        <f t="shared" si="115"/>
        <v>0</v>
      </c>
      <c r="CW82">
        <f t="shared" si="116"/>
        <v>0</v>
      </c>
      <c r="CX82">
        <f t="shared" si="116"/>
        <v>0</v>
      </c>
      <c r="CY82">
        <f t="shared" si="117"/>
        <v>0</v>
      </c>
      <c r="CZ82">
        <f t="shared" si="118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105</v>
      </c>
      <c r="DO82">
        <v>77</v>
      </c>
      <c r="DP82">
        <v>1.0469999999999999</v>
      </c>
      <c r="DQ82">
        <v>1.0680000000000001</v>
      </c>
      <c r="DU82">
        <v>1009</v>
      </c>
      <c r="DV82" t="s">
        <v>77</v>
      </c>
      <c r="DW82" t="s">
        <v>77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58831406</v>
      </c>
      <c r="EF82">
        <v>30</v>
      </c>
      <c r="EG82" t="s">
        <v>19</v>
      </c>
      <c r="EH82">
        <v>0</v>
      </c>
      <c r="EI82" t="s">
        <v>3</v>
      </c>
      <c r="EJ82">
        <v>1</v>
      </c>
      <c r="EK82">
        <v>65</v>
      </c>
      <c r="EL82" t="s">
        <v>194</v>
      </c>
      <c r="EM82" t="s">
        <v>195</v>
      </c>
      <c r="EO82" t="s">
        <v>3</v>
      </c>
      <c r="EQ82">
        <v>0</v>
      </c>
      <c r="ER82">
        <v>11626.84</v>
      </c>
      <c r="ES82">
        <v>11626.84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119"/>
        <v>0</v>
      </c>
      <c r="FS82">
        <v>0</v>
      </c>
      <c r="FX82">
        <v>105</v>
      </c>
      <c r="FY82">
        <v>77</v>
      </c>
      <c r="GA82" t="s">
        <v>3</v>
      </c>
      <c r="GD82">
        <v>0</v>
      </c>
      <c r="GF82">
        <v>-188928943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120"/>
        <v>0</v>
      </c>
      <c r="GM82">
        <f t="shared" si="121"/>
        <v>7621.78</v>
      </c>
      <c r="GN82">
        <f t="shared" si="122"/>
        <v>7621.78</v>
      </c>
      <c r="GO82">
        <f t="shared" si="123"/>
        <v>0</v>
      </c>
      <c r="GP82">
        <f t="shared" si="124"/>
        <v>0</v>
      </c>
      <c r="GR82">
        <v>0</v>
      </c>
      <c r="GS82">
        <v>3</v>
      </c>
      <c r="GT82">
        <v>0</v>
      </c>
      <c r="GU82" t="s">
        <v>3</v>
      </c>
      <c r="GV82">
        <f t="shared" si="125"/>
        <v>0</v>
      </c>
      <c r="GW82">
        <v>1</v>
      </c>
      <c r="GX82">
        <f t="shared" si="126"/>
        <v>0</v>
      </c>
      <c r="HA82">
        <v>0</v>
      </c>
      <c r="HB82">
        <v>0</v>
      </c>
      <c r="HC82">
        <f t="shared" si="12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5">
      <c r="A83">
        <v>19</v>
      </c>
      <c r="B83">
        <v>1</v>
      </c>
      <c r="F83" t="s">
        <v>3</v>
      </c>
      <c r="G83" t="s">
        <v>216</v>
      </c>
      <c r="H83" t="s">
        <v>3</v>
      </c>
      <c r="AA83">
        <v>1</v>
      </c>
      <c r="IK83">
        <v>0</v>
      </c>
    </row>
    <row r="84" spans="1:245" x14ac:dyDescent="0.25">
      <c r="A84">
        <v>17</v>
      </c>
      <c r="B84">
        <v>1</v>
      </c>
      <c r="C84">
        <f>ROW(SmtRes!A98)</f>
        <v>98</v>
      </c>
      <c r="E84" t="s">
        <v>217</v>
      </c>
      <c r="F84" t="s">
        <v>218</v>
      </c>
      <c r="G84" t="s">
        <v>219</v>
      </c>
      <c r="H84" t="s">
        <v>220</v>
      </c>
      <c r="I84">
        <f>ROUND(8/100,9)</f>
        <v>0.08</v>
      </c>
      <c r="J84">
        <v>0</v>
      </c>
      <c r="K84">
        <f>ROUND(8/100,9)</f>
        <v>0.08</v>
      </c>
      <c r="O84">
        <f t="shared" ref="O84:O91" si="132">ROUND(CP84,2)</f>
        <v>13880.12</v>
      </c>
      <c r="P84">
        <f t="shared" ref="P84:P91" si="133">ROUND((ROUND((AC84*AW84*I84),2)*BC84),2)</f>
        <v>0</v>
      </c>
      <c r="Q84">
        <f>(ROUND((ROUND((((ET84*1.1))*AV84*I84),2)*BB84),2)+ROUND((ROUND(((AE84-((EU84*1.1)))*AV84*I84),2)*BS84),2))</f>
        <v>5808.08</v>
      </c>
      <c r="R84">
        <f t="shared" ref="R84:R91" si="134">ROUND((ROUND((AE84*AV84*I84),2)*BS84),2)</f>
        <v>4070.09</v>
      </c>
      <c r="S84">
        <f t="shared" ref="S84:S91" si="135">ROUND((ROUND((AF84*AV84*I84),2)*BA84),2)</f>
        <v>8072.04</v>
      </c>
      <c r="T84">
        <f t="shared" ref="T84:T91" si="136">ROUND(CU84*I84,2)</f>
        <v>0</v>
      </c>
      <c r="U84">
        <f t="shared" ref="U84:U91" si="137">CV84*I84</f>
        <v>14.188943999999999</v>
      </c>
      <c r="V84">
        <f t="shared" ref="V84:V91" si="138">CW84*I84</f>
        <v>0</v>
      </c>
      <c r="W84">
        <f t="shared" ref="W84:W91" si="139">ROUND(CX84*I84,2)</f>
        <v>0</v>
      </c>
      <c r="X84">
        <f t="shared" ref="X84:Y91" si="140">ROUND(CY84,2)</f>
        <v>6054.03</v>
      </c>
      <c r="Y84">
        <f t="shared" si="140"/>
        <v>3309.54</v>
      </c>
      <c r="AA84">
        <v>59509502</v>
      </c>
      <c r="AB84">
        <f t="shared" ref="AB84:AB91" si="141">ROUND((AC84+AD84+AF84),6)</f>
        <v>4992.0860000000002</v>
      </c>
      <c r="AC84">
        <f t="shared" ref="AC84:AC91" si="142">ROUND((ES84),6)</f>
        <v>0</v>
      </c>
      <c r="AD84">
        <f>ROUND(((((ET84*1.1))-((EU84*1.1)))+AE84),6)</f>
        <v>2927.1</v>
      </c>
      <c r="AE84">
        <f t="shared" ref="AE84:AF86" si="143">ROUND(((EU84*1.1)),6)</f>
        <v>1041.1500000000001</v>
      </c>
      <c r="AF84">
        <f t="shared" si="143"/>
        <v>2064.9859999999999</v>
      </c>
      <c r="AG84">
        <f t="shared" ref="AG84:AG91" si="144">ROUND((AP84),6)</f>
        <v>0</v>
      </c>
      <c r="AH84">
        <f t="shared" ref="AH84:AI86" si="145">((EW84*1.1))</f>
        <v>169.4</v>
      </c>
      <c r="AI84">
        <f t="shared" si="145"/>
        <v>0</v>
      </c>
      <c r="AJ84">
        <f t="shared" ref="AJ84:AJ91" si="146">(AS84)</f>
        <v>0</v>
      </c>
      <c r="AK84">
        <v>4538.26</v>
      </c>
      <c r="AL84">
        <v>0</v>
      </c>
      <c r="AM84">
        <v>2661</v>
      </c>
      <c r="AN84">
        <v>946.5</v>
      </c>
      <c r="AO84">
        <v>1877.26</v>
      </c>
      <c r="AP84">
        <v>0</v>
      </c>
      <c r="AQ84">
        <v>154</v>
      </c>
      <c r="AR84">
        <v>0</v>
      </c>
      <c r="AS84">
        <v>0</v>
      </c>
      <c r="AT84">
        <v>75</v>
      </c>
      <c r="AU84">
        <v>41</v>
      </c>
      <c r="AV84">
        <v>1.0469999999999999</v>
      </c>
      <c r="AW84">
        <v>1.002</v>
      </c>
      <c r="AZ84">
        <v>1</v>
      </c>
      <c r="BA84">
        <v>46.67</v>
      </c>
      <c r="BB84">
        <v>23.69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221</v>
      </c>
      <c r="BM84">
        <v>682</v>
      </c>
      <c r="BN84">
        <v>0</v>
      </c>
      <c r="BO84" t="s">
        <v>218</v>
      </c>
      <c r="BP84">
        <v>1</v>
      </c>
      <c r="BQ84">
        <v>60</v>
      </c>
      <c r="BR84">
        <v>0</v>
      </c>
      <c r="BS84">
        <v>46.67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75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683</v>
      </c>
      <c r="CO84">
        <v>0</v>
      </c>
      <c r="CP84">
        <f t="shared" ref="CP84:CP91" si="147">(P84+Q84+S84)</f>
        <v>13880.119999999999</v>
      </c>
      <c r="CQ84">
        <f t="shared" ref="CQ84:CQ91" si="148">ROUND((ROUND((AC84*AW84*1),2)*BC84),2)</f>
        <v>0</v>
      </c>
      <c r="CR84">
        <f>(ROUND((ROUND((((ET84*1.1))*AV84*1),2)*BB84),2)+ROUND((ROUND(((AE84-((EU84*1.1)))*AV84*1),2)*BS84),2))</f>
        <v>72602.03</v>
      </c>
      <c r="CS84">
        <f t="shared" ref="CS84:CS91" si="149">ROUND((ROUND((AE84*AV84*1),2)*BS84),2)</f>
        <v>50874.03</v>
      </c>
      <c r="CT84">
        <f t="shared" ref="CT84:CT91" si="150">ROUND((ROUND((AF84*AV84*1),2)*BA84),2)</f>
        <v>100902.41</v>
      </c>
      <c r="CU84">
        <f t="shared" ref="CU84:CU91" si="151">AG84</f>
        <v>0</v>
      </c>
      <c r="CV84">
        <f t="shared" ref="CV84:CV91" si="152">(AH84*AV84)</f>
        <v>177.36179999999999</v>
      </c>
      <c r="CW84">
        <f t="shared" ref="CW84:CX91" si="153">AI84</f>
        <v>0</v>
      </c>
      <c r="CX84">
        <f t="shared" si="153"/>
        <v>0</v>
      </c>
      <c r="CY84">
        <f t="shared" ref="CY84:CY91" si="154">S84*(BZ84/100)</f>
        <v>6054.03</v>
      </c>
      <c r="CZ84">
        <f t="shared" ref="CZ84:CZ91" si="155">S84*(CA84/100)</f>
        <v>3309.5364</v>
      </c>
      <c r="DC84" t="s">
        <v>3</v>
      </c>
      <c r="DD84" t="s">
        <v>3</v>
      </c>
      <c r="DE84" t="s">
        <v>26</v>
      </c>
      <c r="DF84" t="s">
        <v>26</v>
      </c>
      <c r="DG84" t="s">
        <v>26</v>
      </c>
      <c r="DH84" t="s">
        <v>3</v>
      </c>
      <c r="DI84" t="s">
        <v>26</v>
      </c>
      <c r="DJ84" t="s">
        <v>26</v>
      </c>
      <c r="DK84" t="s">
        <v>3</v>
      </c>
      <c r="DL84" t="s">
        <v>3</v>
      </c>
      <c r="DM84" t="s">
        <v>3</v>
      </c>
      <c r="DN84">
        <v>91</v>
      </c>
      <c r="DO84">
        <v>70</v>
      </c>
      <c r="DP84">
        <v>1.0469999999999999</v>
      </c>
      <c r="DQ84">
        <v>1.002</v>
      </c>
      <c r="DU84">
        <v>1013</v>
      </c>
      <c r="DV84" t="s">
        <v>220</v>
      </c>
      <c r="DW84" t="s">
        <v>220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58832077</v>
      </c>
      <c r="EF84">
        <v>60</v>
      </c>
      <c r="EG84" t="s">
        <v>132</v>
      </c>
      <c r="EH84">
        <v>0</v>
      </c>
      <c r="EI84" t="s">
        <v>3</v>
      </c>
      <c r="EJ84">
        <v>1</v>
      </c>
      <c r="EK84">
        <v>682</v>
      </c>
      <c r="EL84" t="s">
        <v>133</v>
      </c>
      <c r="EM84" t="s">
        <v>134</v>
      </c>
      <c r="EO84" t="s">
        <v>29</v>
      </c>
      <c r="EQ84">
        <v>0</v>
      </c>
      <c r="ER84">
        <v>4538.26</v>
      </c>
      <c r="ES84">
        <v>0</v>
      </c>
      <c r="ET84">
        <v>2661</v>
      </c>
      <c r="EU84">
        <v>946.5</v>
      </c>
      <c r="EV84">
        <v>1877.26</v>
      </c>
      <c r="EW84">
        <v>154</v>
      </c>
      <c r="EX84">
        <v>0</v>
      </c>
      <c r="EY84">
        <v>0</v>
      </c>
      <c r="FQ84">
        <v>0</v>
      </c>
      <c r="FR84">
        <f t="shared" ref="FR84:FR91" si="156">ROUND(IF(BI84=3,GM84,0),2)</f>
        <v>0</v>
      </c>
      <c r="FS84">
        <v>0</v>
      </c>
      <c r="FX84">
        <v>91</v>
      </c>
      <c r="FY84">
        <v>70</v>
      </c>
      <c r="GA84" t="s">
        <v>3</v>
      </c>
      <c r="GD84">
        <v>0</v>
      </c>
      <c r="GF84">
        <v>-1936050573</v>
      </c>
      <c r="GG84">
        <v>2</v>
      </c>
      <c r="GH84">
        <v>1</v>
      </c>
      <c r="GI84">
        <v>2</v>
      </c>
      <c r="GJ84">
        <v>0</v>
      </c>
      <c r="GK84">
        <f>ROUND(R84*(R12)/100,2)</f>
        <v>6512.14</v>
      </c>
      <c r="GL84">
        <f t="shared" ref="GL84:GL91" si="157">ROUND(IF(AND(BH84=3,BI84=3,FS84&lt;&gt;0),P84,0),2)</f>
        <v>0</v>
      </c>
      <c r="GM84">
        <f t="shared" ref="GM84:GM91" si="158">ROUND(O84+X84+Y84+GK84,2)+GX84</f>
        <v>29755.83</v>
      </c>
      <c r="GN84">
        <f t="shared" ref="GN84:GN91" si="159">IF(OR(BI84=0,BI84=1),GM84-GX84,0)</f>
        <v>29755.83</v>
      </c>
      <c r="GO84">
        <f t="shared" ref="GO84:GO91" si="160">IF(BI84=2,GM84-GX84,0)</f>
        <v>0</v>
      </c>
      <c r="GP84">
        <f t="shared" ref="GP84:GP91" si="161">IF(BI84=4,GM84-GX84,0)</f>
        <v>0</v>
      </c>
      <c r="GR84">
        <v>0</v>
      </c>
      <c r="GS84">
        <v>3</v>
      </c>
      <c r="GT84">
        <v>0</v>
      </c>
      <c r="GU84" t="s">
        <v>3</v>
      </c>
      <c r="GV84">
        <f t="shared" ref="GV84:GV91" si="162">ROUND((GT84),6)</f>
        <v>0</v>
      </c>
      <c r="GW84">
        <v>1</v>
      </c>
      <c r="GX84">
        <f t="shared" ref="GX84:GX91" si="163">ROUND(HC84*I84,2)</f>
        <v>0</v>
      </c>
      <c r="HA84">
        <v>0</v>
      </c>
      <c r="HB84">
        <v>0</v>
      </c>
      <c r="HC84">
        <f t="shared" ref="HC84:HC91" si="164"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5">
      <c r="A85">
        <v>17</v>
      </c>
      <c r="B85">
        <v>1</v>
      </c>
      <c r="C85">
        <f>ROW(SmtRes!A101)</f>
        <v>101</v>
      </c>
      <c r="E85" t="s">
        <v>222</v>
      </c>
      <c r="F85" t="s">
        <v>223</v>
      </c>
      <c r="G85" t="s">
        <v>224</v>
      </c>
      <c r="H85" t="s">
        <v>220</v>
      </c>
      <c r="I85">
        <f>ROUND(4/100,9)</f>
        <v>0.04</v>
      </c>
      <c r="J85">
        <v>0</v>
      </c>
      <c r="K85">
        <f>ROUND(4/100,9)</f>
        <v>0.04</v>
      </c>
      <c r="O85">
        <f t="shared" si="132"/>
        <v>9270.92</v>
      </c>
      <c r="P85">
        <f t="shared" si="133"/>
        <v>0</v>
      </c>
      <c r="Q85">
        <f>(ROUND((ROUND((((ET85*1.1))*AV85*I85),2)*BB85),2)+ROUND((ROUND(((AE85-((EU85*1.1)))*AV85*I85),2)*BS85),2))</f>
        <v>3872.13</v>
      </c>
      <c r="R85">
        <f t="shared" si="134"/>
        <v>2713.39</v>
      </c>
      <c r="S85">
        <f t="shared" si="135"/>
        <v>5398.79</v>
      </c>
      <c r="T85">
        <f t="shared" si="136"/>
        <v>0</v>
      </c>
      <c r="U85">
        <f t="shared" si="137"/>
        <v>9.4900080000000013</v>
      </c>
      <c r="V85">
        <f t="shared" si="138"/>
        <v>0</v>
      </c>
      <c r="W85">
        <f t="shared" si="139"/>
        <v>0</v>
      </c>
      <c r="X85">
        <f t="shared" si="140"/>
        <v>4049.09</v>
      </c>
      <c r="Y85">
        <f t="shared" si="140"/>
        <v>2213.5</v>
      </c>
      <c r="AA85">
        <v>59509502</v>
      </c>
      <c r="AB85">
        <f t="shared" si="141"/>
        <v>6665.0540000000001</v>
      </c>
      <c r="AC85">
        <f t="shared" si="142"/>
        <v>0</v>
      </c>
      <c r="AD85">
        <f>ROUND(((((ET85*1.1))-((EU85*1.1)))+AE85),6)</f>
        <v>3902.8</v>
      </c>
      <c r="AE85">
        <f t="shared" si="143"/>
        <v>1388.2</v>
      </c>
      <c r="AF85">
        <f t="shared" si="143"/>
        <v>2762.2539999999999</v>
      </c>
      <c r="AG85">
        <f t="shared" si="144"/>
        <v>0</v>
      </c>
      <c r="AH85">
        <f t="shared" si="145"/>
        <v>226.60000000000002</v>
      </c>
      <c r="AI85">
        <f t="shared" si="145"/>
        <v>0</v>
      </c>
      <c r="AJ85">
        <f t="shared" si="146"/>
        <v>0</v>
      </c>
      <c r="AK85">
        <v>6059.14</v>
      </c>
      <c r="AL85">
        <v>0</v>
      </c>
      <c r="AM85">
        <v>3548</v>
      </c>
      <c r="AN85">
        <v>1262</v>
      </c>
      <c r="AO85">
        <v>2511.14</v>
      </c>
      <c r="AP85">
        <v>0</v>
      </c>
      <c r="AQ85">
        <v>206</v>
      </c>
      <c r="AR85">
        <v>0</v>
      </c>
      <c r="AS85">
        <v>0</v>
      </c>
      <c r="AT85">
        <v>75</v>
      </c>
      <c r="AU85">
        <v>41</v>
      </c>
      <c r="AV85">
        <v>1.0469999999999999</v>
      </c>
      <c r="AW85">
        <v>1.002</v>
      </c>
      <c r="AZ85">
        <v>1</v>
      </c>
      <c r="BA85">
        <v>46.67</v>
      </c>
      <c r="BB85">
        <v>23.69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225</v>
      </c>
      <c r="BM85">
        <v>682</v>
      </c>
      <c r="BN85">
        <v>0</v>
      </c>
      <c r="BO85" t="s">
        <v>223</v>
      </c>
      <c r="BP85">
        <v>1</v>
      </c>
      <c r="BQ85">
        <v>60</v>
      </c>
      <c r="BR85">
        <v>0</v>
      </c>
      <c r="BS85">
        <v>46.67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75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683</v>
      </c>
      <c r="CO85">
        <v>0</v>
      </c>
      <c r="CP85">
        <f t="shared" si="147"/>
        <v>9270.92</v>
      </c>
      <c r="CQ85">
        <f t="shared" si="148"/>
        <v>0</v>
      </c>
      <c r="CR85">
        <f>(ROUND((ROUND((((ET85*1.1))*AV85*1),2)*BB85),2)+ROUND((ROUND(((AE85-((EU85*1.1)))*AV85*1),2)*BS85),2))</f>
        <v>96802.79</v>
      </c>
      <c r="CS85">
        <f t="shared" si="149"/>
        <v>67832.509999999995</v>
      </c>
      <c r="CT85">
        <f t="shared" si="150"/>
        <v>134973.37</v>
      </c>
      <c r="CU85">
        <f t="shared" si="151"/>
        <v>0</v>
      </c>
      <c r="CV85">
        <f t="shared" si="152"/>
        <v>237.25020000000001</v>
      </c>
      <c r="CW85">
        <f t="shared" si="153"/>
        <v>0</v>
      </c>
      <c r="CX85">
        <f t="shared" si="153"/>
        <v>0</v>
      </c>
      <c r="CY85">
        <f t="shared" si="154"/>
        <v>4049.0924999999997</v>
      </c>
      <c r="CZ85">
        <f t="shared" si="155"/>
        <v>2213.5038999999997</v>
      </c>
      <c r="DC85" t="s">
        <v>3</v>
      </c>
      <c r="DD85" t="s">
        <v>3</v>
      </c>
      <c r="DE85" t="s">
        <v>26</v>
      </c>
      <c r="DF85" t="s">
        <v>26</v>
      </c>
      <c r="DG85" t="s">
        <v>26</v>
      </c>
      <c r="DH85" t="s">
        <v>3</v>
      </c>
      <c r="DI85" t="s">
        <v>26</v>
      </c>
      <c r="DJ85" t="s">
        <v>26</v>
      </c>
      <c r="DK85" t="s">
        <v>3</v>
      </c>
      <c r="DL85" t="s">
        <v>3</v>
      </c>
      <c r="DM85" t="s">
        <v>3</v>
      </c>
      <c r="DN85">
        <v>91</v>
      </c>
      <c r="DO85">
        <v>70</v>
      </c>
      <c r="DP85">
        <v>1.0469999999999999</v>
      </c>
      <c r="DQ85">
        <v>1.002</v>
      </c>
      <c r="DU85">
        <v>1013</v>
      </c>
      <c r="DV85" t="s">
        <v>220</v>
      </c>
      <c r="DW85" t="s">
        <v>220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58832077</v>
      </c>
      <c r="EF85">
        <v>60</v>
      </c>
      <c r="EG85" t="s">
        <v>132</v>
      </c>
      <c r="EH85">
        <v>0</v>
      </c>
      <c r="EI85" t="s">
        <v>3</v>
      </c>
      <c r="EJ85">
        <v>1</v>
      </c>
      <c r="EK85">
        <v>682</v>
      </c>
      <c r="EL85" t="s">
        <v>133</v>
      </c>
      <c r="EM85" t="s">
        <v>134</v>
      </c>
      <c r="EO85" t="s">
        <v>29</v>
      </c>
      <c r="EQ85">
        <v>0</v>
      </c>
      <c r="ER85">
        <v>6059.14</v>
      </c>
      <c r="ES85">
        <v>0</v>
      </c>
      <c r="ET85">
        <v>3548</v>
      </c>
      <c r="EU85">
        <v>1262</v>
      </c>
      <c r="EV85">
        <v>2511.14</v>
      </c>
      <c r="EW85">
        <v>206</v>
      </c>
      <c r="EX85">
        <v>0</v>
      </c>
      <c r="EY85">
        <v>0</v>
      </c>
      <c r="FQ85">
        <v>0</v>
      </c>
      <c r="FR85">
        <f t="shared" si="156"/>
        <v>0</v>
      </c>
      <c r="FS85">
        <v>0</v>
      </c>
      <c r="FX85">
        <v>91</v>
      </c>
      <c r="FY85">
        <v>70</v>
      </c>
      <c r="GA85" t="s">
        <v>3</v>
      </c>
      <c r="GD85">
        <v>0</v>
      </c>
      <c r="GF85">
        <v>-1609342085</v>
      </c>
      <c r="GG85">
        <v>2</v>
      </c>
      <c r="GH85">
        <v>1</v>
      </c>
      <c r="GI85">
        <v>2</v>
      </c>
      <c r="GJ85">
        <v>0</v>
      </c>
      <c r="GK85">
        <f>ROUND(R85*(R12)/100,2)</f>
        <v>4341.42</v>
      </c>
      <c r="GL85">
        <f t="shared" si="157"/>
        <v>0</v>
      </c>
      <c r="GM85">
        <f t="shared" si="158"/>
        <v>19874.93</v>
      </c>
      <c r="GN85">
        <f t="shared" si="159"/>
        <v>19874.93</v>
      </c>
      <c r="GO85">
        <f t="shared" si="160"/>
        <v>0</v>
      </c>
      <c r="GP85">
        <f t="shared" si="161"/>
        <v>0</v>
      </c>
      <c r="GR85">
        <v>0</v>
      </c>
      <c r="GS85">
        <v>3</v>
      </c>
      <c r="GT85">
        <v>0</v>
      </c>
      <c r="GU85" t="s">
        <v>3</v>
      </c>
      <c r="GV85">
        <f t="shared" si="162"/>
        <v>0</v>
      </c>
      <c r="GW85">
        <v>1</v>
      </c>
      <c r="GX85">
        <f t="shared" si="163"/>
        <v>0</v>
      </c>
      <c r="HA85">
        <v>0</v>
      </c>
      <c r="HB85">
        <v>0</v>
      </c>
      <c r="HC85">
        <f t="shared" si="164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5">
      <c r="A86">
        <v>17</v>
      </c>
      <c r="B86">
        <v>1</v>
      </c>
      <c r="C86">
        <f>ROW(SmtRes!A106)</f>
        <v>106</v>
      </c>
      <c r="E86" t="s">
        <v>226</v>
      </c>
      <c r="F86" t="s">
        <v>227</v>
      </c>
      <c r="G86" t="s">
        <v>228</v>
      </c>
      <c r="H86" t="s">
        <v>229</v>
      </c>
      <c r="I86">
        <f>ROUND((1.9*3*2+1.3*1*2+0.73*2)/1000,9)</f>
        <v>1.546E-2</v>
      </c>
      <c r="J86">
        <v>0</v>
      </c>
      <c r="K86">
        <f>ROUND((1.9*3*2+1.3*1*2+0.73*2)/1000,9)</f>
        <v>1.546E-2</v>
      </c>
      <c r="O86">
        <f t="shared" si="132"/>
        <v>3836.25</v>
      </c>
      <c r="P86">
        <f t="shared" si="133"/>
        <v>2529.4899999999998</v>
      </c>
      <c r="Q86">
        <f>(ROUND((ROUND((((ET86*1.1))*AV86*I86),2)*BB86),2)+ROUND((ROUND(((AE86-((EU86*1.1)))*AV86*I86),2)*BS86),2))</f>
        <v>0</v>
      </c>
      <c r="R86">
        <f t="shared" si="134"/>
        <v>0</v>
      </c>
      <c r="S86">
        <f t="shared" si="135"/>
        <v>1306.76</v>
      </c>
      <c r="T86">
        <f t="shared" si="136"/>
        <v>0</v>
      </c>
      <c r="U86">
        <f t="shared" si="137"/>
        <v>2.5040654759999996</v>
      </c>
      <c r="V86">
        <f t="shared" si="138"/>
        <v>0</v>
      </c>
      <c r="W86">
        <f t="shared" si="139"/>
        <v>0</v>
      </c>
      <c r="X86">
        <f t="shared" si="140"/>
        <v>1202.22</v>
      </c>
      <c r="Y86">
        <f t="shared" si="140"/>
        <v>535.77</v>
      </c>
      <c r="AA86">
        <v>59509502</v>
      </c>
      <c r="AB86">
        <f t="shared" si="141"/>
        <v>21430.364000000001</v>
      </c>
      <c r="AC86">
        <f t="shared" si="142"/>
        <v>19733.240000000002</v>
      </c>
      <c r="AD86">
        <f>ROUND(((((ET86*1.1))-((EU86*1.1)))+AE86),6)</f>
        <v>0</v>
      </c>
      <c r="AE86">
        <f t="shared" si="143"/>
        <v>0</v>
      </c>
      <c r="AF86">
        <f t="shared" si="143"/>
        <v>1697.124</v>
      </c>
      <c r="AG86">
        <f t="shared" si="144"/>
        <v>0</v>
      </c>
      <c r="AH86">
        <f t="shared" si="145"/>
        <v>151.80000000000001</v>
      </c>
      <c r="AI86">
        <f t="shared" si="145"/>
        <v>0</v>
      </c>
      <c r="AJ86">
        <f t="shared" si="146"/>
        <v>0</v>
      </c>
      <c r="AK86">
        <v>21276.080000000002</v>
      </c>
      <c r="AL86">
        <v>19733.240000000002</v>
      </c>
      <c r="AM86">
        <v>0</v>
      </c>
      <c r="AN86">
        <v>0</v>
      </c>
      <c r="AO86">
        <v>1542.84</v>
      </c>
      <c r="AP86">
        <v>0</v>
      </c>
      <c r="AQ86">
        <v>138</v>
      </c>
      <c r="AR86">
        <v>0</v>
      </c>
      <c r="AS86">
        <v>0</v>
      </c>
      <c r="AT86">
        <v>92</v>
      </c>
      <c r="AU86">
        <v>41</v>
      </c>
      <c r="AV86">
        <v>1.0669999999999999</v>
      </c>
      <c r="AW86">
        <v>1.081</v>
      </c>
      <c r="AZ86">
        <v>1</v>
      </c>
      <c r="BA86">
        <v>46.67</v>
      </c>
      <c r="BB86">
        <v>1</v>
      </c>
      <c r="BC86">
        <v>7.67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230</v>
      </c>
      <c r="BM86">
        <v>242</v>
      </c>
      <c r="BN86">
        <v>0</v>
      </c>
      <c r="BO86" t="s">
        <v>227</v>
      </c>
      <c r="BP86">
        <v>1</v>
      </c>
      <c r="BQ86">
        <v>30</v>
      </c>
      <c r="BR86">
        <v>0</v>
      </c>
      <c r="BS86">
        <v>46.67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683</v>
      </c>
      <c r="CO86">
        <v>0</v>
      </c>
      <c r="CP86">
        <f t="shared" si="147"/>
        <v>3836.25</v>
      </c>
      <c r="CQ86">
        <f t="shared" si="148"/>
        <v>163613.6</v>
      </c>
      <c r="CR86">
        <f>(ROUND((ROUND((((ET86*1.1))*AV86*1),2)*BB86),2)+ROUND((ROUND(((AE86-((EU86*1.1)))*AV86*1),2)*BS86),2))</f>
        <v>0</v>
      </c>
      <c r="CS86">
        <f t="shared" si="149"/>
        <v>0</v>
      </c>
      <c r="CT86">
        <f t="shared" si="150"/>
        <v>84511.44</v>
      </c>
      <c r="CU86">
        <f t="shared" si="151"/>
        <v>0</v>
      </c>
      <c r="CV86">
        <f t="shared" si="152"/>
        <v>161.97059999999999</v>
      </c>
      <c r="CW86">
        <f t="shared" si="153"/>
        <v>0</v>
      </c>
      <c r="CX86">
        <f t="shared" si="153"/>
        <v>0</v>
      </c>
      <c r="CY86">
        <f t="shared" si="154"/>
        <v>1202.2192</v>
      </c>
      <c r="CZ86">
        <f t="shared" si="155"/>
        <v>535.77159999999992</v>
      </c>
      <c r="DC86" t="s">
        <v>3</v>
      </c>
      <c r="DD86" t="s">
        <v>3</v>
      </c>
      <c r="DE86" t="s">
        <v>26</v>
      </c>
      <c r="DF86" t="s">
        <v>26</v>
      </c>
      <c r="DG86" t="s">
        <v>26</v>
      </c>
      <c r="DH86" t="s">
        <v>3</v>
      </c>
      <c r="DI86" t="s">
        <v>26</v>
      </c>
      <c r="DJ86" t="s">
        <v>26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1.081</v>
      </c>
      <c r="DU86">
        <v>1013</v>
      </c>
      <c r="DV86" t="s">
        <v>229</v>
      </c>
      <c r="DW86" t="s">
        <v>229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58831637</v>
      </c>
      <c r="EF86">
        <v>30</v>
      </c>
      <c r="EG86" t="s">
        <v>19</v>
      </c>
      <c r="EH86">
        <v>0</v>
      </c>
      <c r="EI86" t="s">
        <v>3</v>
      </c>
      <c r="EJ86">
        <v>1</v>
      </c>
      <c r="EK86">
        <v>242</v>
      </c>
      <c r="EL86" t="s">
        <v>231</v>
      </c>
      <c r="EM86" t="s">
        <v>232</v>
      </c>
      <c r="EO86" t="s">
        <v>29</v>
      </c>
      <c r="EQ86">
        <v>0</v>
      </c>
      <c r="ER86">
        <v>21276.080000000002</v>
      </c>
      <c r="ES86">
        <v>19733.240000000002</v>
      </c>
      <c r="ET86">
        <v>0</v>
      </c>
      <c r="EU86">
        <v>0</v>
      </c>
      <c r="EV86">
        <v>1542.84</v>
      </c>
      <c r="EW86">
        <v>138</v>
      </c>
      <c r="EX86">
        <v>0</v>
      </c>
      <c r="EY86">
        <v>0</v>
      </c>
      <c r="FQ86">
        <v>0</v>
      </c>
      <c r="FR86">
        <f t="shared" si="156"/>
        <v>0</v>
      </c>
      <c r="FS86">
        <v>2</v>
      </c>
      <c r="FX86">
        <v>112</v>
      </c>
      <c r="FY86">
        <v>70</v>
      </c>
      <c r="GA86" t="s">
        <v>3</v>
      </c>
      <c r="GD86">
        <v>0</v>
      </c>
      <c r="GF86">
        <v>1660179094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157"/>
        <v>0</v>
      </c>
      <c r="GM86">
        <f t="shared" si="158"/>
        <v>5574.24</v>
      </c>
      <c r="GN86">
        <f t="shared" si="159"/>
        <v>5574.24</v>
      </c>
      <c r="GO86">
        <f t="shared" si="160"/>
        <v>0</v>
      </c>
      <c r="GP86">
        <f t="shared" si="161"/>
        <v>0</v>
      </c>
      <c r="GR86">
        <v>0</v>
      </c>
      <c r="GS86">
        <v>3</v>
      </c>
      <c r="GT86">
        <v>0</v>
      </c>
      <c r="GU86" t="s">
        <v>3</v>
      </c>
      <c r="GV86">
        <f t="shared" si="162"/>
        <v>0</v>
      </c>
      <c r="GW86">
        <v>1</v>
      </c>
      <c r="GX86">
        <f t="shared" si="163"/>
        <v>0</v>
      </c>
      <c r="HA86">
        <v>0</v>
      </c>
      <c r="HB86">
        <v>0</v>
      </c>
      <c r="HC86">
        <f t="shared" si="16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5">
      <c r="A87">
        <v>18</v>
      </c>
      <c r="B87">
        <v>1</v>
      </c>
      <c r="C87">
        <v>103</v>
      </c>
      <c r="E87" t="s">
        <v>233</v>
      </c>
      <c r="F87" t="s">
        <v>234</v>
      </c>
      <c r="G87" t="s">
        <v>235</v>
      </c>
      <c r="H87" t="s">
        <v>236</v>
      </c>
      <c r="I87">
        <f>I86*J87</f>
        <v>-15.46</v>
      </c>
      <c r="J87">
        <v>-1000.0000000000001</v>
      </c>
      <c r="K87">
        <v>-1000</v>
      </c>
      <c r="O87">
        <f t="shared" si="132"/>
        <v>-2302.8000000000002</v>
      </c>
      <c r="P87">
        <f t="shared" si="133"/>
        <v>-2302.8000000000002</v>
      </c>
      <c r="Q87">
        <f>(ROUND((ROUND(((ET87)*AV87*I87),2)*BB87),2)+ROUND((ROUND(((AE87-(EU87))*AV87*I87),2)*BS87),2))</f>
        <v>0</v>
      </c>
      <c r="R87">
        <f t="shared" si="134"/>
        <v>0</v>
      </c>
      <c r="S87">
        <f t="shared" si="135"/>
        <v>0</v>
      </c>
      <c r="T87">
        <f t="shared" si="136"/>
        <v>0</v>
      </c>
      <c r="U87">
        <f t="shared" si="137"/>
        <v>0</v>
      </c>
      <c r="V87">
        <f t="shared" si="138"/>
        <v>0</v>
      </c>
      <c r="W87">
        <f t="shared" si="139"/>
        <v>0</v>
      </c>
      <c r="X87">
        <f t="shared" si="140"/>
        <v>0</v>
      </c>
      <c r="Y87">
        <f t="shared" si="140"/>
        <v>0</v>
      </c>
      <c r="AA87">
        <v>59509502</v>
      </c>
      <c r="AB87">
        <f t="shared" si="141"/>
        <v>15.01</v>
      </c>
      <c r="AC87">
        <f t="shared" si="142"/>
        <v>15.01</v>
      </c>
      <c r="AD87">
        <f>ROUND((((ET87)-(EU87))+AE87),6)</f>
        <v>0</v>
      </c>
      <c r="AE87">
        <f t="shared" ref="AE87:AF89" si="165">ROUND((EU87),6)</f>
        <v>0</v>
      </c>
      <c r="AF87">
        <f t="shared" si="165"/>
        <v>0</v>
      </c>
      <c r="AG87">
        <f t="shared" si="144"/>
        <v>0</v>
      </c>
      <c r="AH87">
        <f t="shared" ref="AH87:AI89" si="166">(EW87)</f>
        <v>0</v>
      </c>
      <c r="AI87">
        <f t="shared" si="166"/>
        <v>0</v>
      </c>
      <c r="AJ87">
        <f t="shared" si="146"/>
        <v>0</v>
      </c>
      <c r="AK87">
        <v>15.01</v>
      </c>
      <c r="AL87">
        <v>15.01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9.18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237</v>
      </c>
      <c r="BM87">
        <v>242</v>
      </c>
      <c r="BN87">
        <v>0</v>
      </c>
      <c r="BO87" t="s">
        <v>234</v>
      </c>
      <c r="BP87">
        <v>1</v>
      </c>
      <c r="BQ87">
        <v>30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47"/>
        <v>-2302.8000000000002</v>
      </c>
      <c r="CQ87">
        <f t="shared" si="148"/>
        <v>148.99</v>
      </c>
      <c r="CR87">
        <f>(ROUND((ROUND(((ET87)*AV87*1),2)*BB87),2)+ROUND((ROUND(((AE87-(EU87))*AV87*1),2)*BS87),2))</f>
        <v>0</v>
      </c>
      <c r="CS87">
        <f t="shared" si="149"/>
        <v>0</v>
      </c>
      <c r="CT87">
        <f t="shared" si="150"/>
        <v>0</v>
      </c>
      <c r="CU87">
        <f t="shared" si="151"/>
        <v>0</v>
      </c>
      <c r="CV87">
        <f t="shared" si="152"/>
        <v>0</v>
      </c>
      <c r="CW87">
        <f t="shared" si="153"/>
        <v>0</v>
      </c>
      <c r="CX87">
        <f t="shared" si="153"/>
        <v>0</v>
      </c>
      <c r="CY87">
        <f t="shared" si="154"/>
        <v>0</v>
      </c>
      <c r="CZ87">
        <f t="shared" si="155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1.0669999999999999</v>
      </c>
      <c r="DQ87">
        <v>1.081</v>
      </c>
      <c r="DU87">
        <v>1003</v>
      </c>
      <c r="DV87" t="s">
        <v>236</v>
      </c>
      <c r="DW87" t="s">
        <v>236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58831637</v>
      </c>
      <c r="EF87">
        <v>30</v>
      </c>
      <c r="EG87" t="s">
        <v>19</v>
      </c>
      <c r="EH87">
        <v>0</v>
      </c>
      <c r="EI87" t="s">
        <v>3</v>
      </c>
      <c r="EJ87">
        <v>1</v>
      </c>
      <c r="EK87">
        <v>242</v>
      </c>
      <c r="EL87" t="s">
        <v>231</v>
      </c>
      <c r="EM87" t="s">
        <v>232</v>
      </c>
      <c r="EO87" t="s">
        <v>3</v>
      </c>
      <c r="EQ87">
        <v>32768</v>
      </c>
      <c r="ER87">
        <v>15.01</v>
      </c>
      <c r="ES87">
        <v>15.01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56"/>
        <v>0</v>
      </c>
      <c r="FS87">
        <v>0</v>
      </c>
      <c r="FX87">
        <v>112</v>
      </c>
      <c r="FY87">
        <v>70</v>
      </c>
      <c r="GA87" t="s">
        <v>3</v>
      </c>
      <c r="GD87">
        <v>0</v>
      </c>
      <c r="GF87">
        <v>-1582708316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157"/>
        <v>0</v>
      </c>
      <c r="GM87">
        <f t="shared" si="158"/>
        <v>-2302.8000000000002</v>
      </c>
      <c r="GN87">
        <f t="shared" si="159"/>
        <v>-2302.8000000000002</v>
      </c>
      <c r="GO87">
        <f t="shared" si="160"/>
        <v>0</v>
      </c>
      <c r="GP87">
        <f t="shared" si="161"/>
        <v>0</v>
      </c>
      <c r="GR87">
        <v>0</v>
      </c>
      <c r="GS87">
        <v>3</v>
      </c>
      <c r="GT87">
        <v>0</v>
      </c>
      <c r="GU87" t="s">
        <v>3</v>
      </c>
      <c r="GV87">
        <f t="shared" si="162"/>
        <v>0</v>
      </c>
      <c r="GW87">
        <v>1</v>
      </c>
      <c r="GX87">
        <f t="shared" si="163"/>
        <v>0</v>
      </c>
      <c r="HA87">
        <v>0</v>
      </c>
      <c r="HB87">
        <v>0</v>
      </c>
      <c r="HC87">
        <f t="shared" si="164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5">
      <c r="A88">
        <v>18</v>
      </c>
      <c r="B88">
        <v>1</v>
      </c>
      <c r="C88">
        <v>104</v>
      </c>
      <c r="E88" t="s">
        <v>238</v>
      </c>
      <c r="F88" t="s">
        <v>239</v>
      </c>
      <c r="G88" t="s">
        <v>240</v>
      </c>
      <c r="H88" t="s">
        <v>236</v>
      </c>
      <c r="I88">
        <f>I86*J88</f>
        <v>15.46</v>
      </c>
      <c r="J88">
        <v>1000.0000000000001</v>
      </c>
      <c r="K88">
        <v>1000</v>
      </c>
      <c r="O88">
        <f t="shared" si="132"/>
        <v>3500.6</v>
      </c>
      <c r="P88">
        <f t="shared" si="133"/>
        <v>3500.6</v>
      </c>
      <c r="Q88">
        <f>(ROUND((ROUND(((ET88)*AV88*I88),2)*BB88),2)+ROUND((ROUND(((AE88-(EU88))*AV88*I88),2)*BS88),2))</f>
        <v>0</v>
      </c>
      <c r="R88">
        <f t="shared" si="134"/>
        <v>0</v>
      </c>
      <c r="S88">
        <f t="shared" si="135"/>
        <v>0</v>
      </c>
      <c r="T88">
        <f t="shared" si="136"/>
        <v>0</v>
      </c>
      <c r="U88">
        <f t="shared" si="137"/>
        <v>0</v>
      </c>
      <c r="V88">
        <f t="shared" si="138"/>
        <v>0</v>
      </c>
      <c r="W88">
        <f t="shared" si="139"/>
        <v>0</v>
      </c>
      <c r="X88">
        <f t="shared" si="140"/>
        <v>0</v>
      </c>
      <c r="Y88">
        <f t="shared" si="140"/>
        <v>0</v>
      </c>
      <c r="AA88">
        <v>59509502</v>
      </c>
      <c r="AB88">
        <f t="shared" si="141"/>
        <v>24.4</v>
      </c>
      <c r="AC88">
        <f t="shared" si="142"/>
        <v>24.4</v>
      </c>
      <c r="AD88">
        <f>ROUND((((ET88)-(EU88))+AE88),6)</f>
        <v>0</v>
      </c>
      <c r="AE88">
        <f t="shared" si="165"/>
        <v>0</v>
      </c>
      <c r="AF88">
        <f t="shared" si="165"/>
        <v>0</v>
      </c>
      <c r="AG88">
        <f t="shared" si="144"/>
        <v>0</v>
      </c>
      <c r="AH88">
        <f t="shared" si="166"/>
        <v>0</v>
      </c>
      <c r="AI88">
        <f t="shared" si="166"/>
        <v>0</v>
      </c>
      <c r="AJ88">
        <f t="shared" si="146"/>
        <v>0</v>
      </c>
      <c r="AK88">
        <v>24.4</v>
      </c>
      <c r="AL88">
        <v>24.4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9.2799999999999994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241</v>
      </c>
      <c r="BM88">
        <v>242</v>
      </c>
      <c r="BN88">
        <v>0</v>
      </c>
      <c r="BO88" t="s">
        <v>239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47"/>
        <v>3500.6</v>
      </c>
      <c r="CQ88">
        <f t="shared" si="148"/>
        <v>226.43</v>
      </c>
      <c r="CR88">
        <f>(ROUND((ROUND(((ET88)*AV88*1),2)*BB88),2)+ROUND((ROUND(((AE88-(EU88))*AV88*1),2)*BS88),2))</f>
        <v>0</v>
      </c>
      <c r="CS88">
        <f t="shared" si="149"/>
        <v>0</v>
      </c>
      <c r="CT88">
        <f t="shared" si="150"/>
        <v>0</v>
      </c>
      <c r="CU88">
        <f t="shared" si="151"/>
        <v>0</v>
      </c>
      <c r="CV88">
        <f t="shared" si="152"/>
        <v>0</v>
      </c>
      <c r="CW88">
        <f t="shared" si="153"/>
        <v>0</v>
      </c>
      <c r="CX88">
        <f t="shared" si="153"/>
        <v>0</v>
      </c>
      <c r="CY88">
        <f t="shared" si="154"/>
        <v>0</v>
      </c>
      <c r="CZ88">
        <f t="shared" si="155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1.0669999999999999</v>
      </c>
      <c r="DQ88">
        <v>1</v>
      </c>
      <c r="DU88">
        <v>1003</v>
      </c>
      <c r="DV88" t="s">
        <v>236</v>
      </c>
      <c r="DW88" t="s">
        <v>236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58831637</v>
      </c>
      <c r="EF88">
        <v>30</v>
      </c>
      <c r="EG88" t="s">
        <v>19</v>
      </c>
      <c r="EH88">
        <v>0</v>
      </c>
      <c r="EI88" t="s">
        <v>3</v>
      </c>
      <c r="EJ88">
        <v>1</v>
      </c>
      <c r="EK88">
        <v>242</v>
      </c>
      <c r="EL88" t="s">
        <v>231</v>
      </c>
      <c r="EM88" t="s">
        <v>232</v>
      </c>
      <c r="EO88" t="s">
        <v>3</v>
      </c>
      <c r="EQ88">
        <v>0</v>
      </c>
      <c r="ER88">
        <v>24.4</v>
      </c>
      <c r="ES88">
        <v>24.4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5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1329163801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57"/>
        <v>0</v>
      </c>
      <c r="GM88">
        <f t="shared" si="158"/>
        <v>3500.6</v>
      </c>
      <c r="GN88">
        <f t="shared" si="159"/>
        <v>3500.6</v>
      </c>
      <c r="GO88">
        <f t="shared" si="160"/>
        <v>0</v>
      </c>
      <c r="GP88">
        <f t="shared" si="161"/>
        <v>0</v>
      </c>
      <c r="GR88">
        <v>0</v>
      </c>
      <c r="GS88">
        <v>3</v>
      </c>
      <c r="GT88">
        <v>0</v>
      </c>
      <c r="GU88" t="s">
        <v>3</v>
      </c>
      <c r="GV88">
        <f t="shared" si="162"/>
        <v>0</v>
      </c>
      <c r="GW88">
        <v>1</v>
      </c>
      <c r="GX88">
        <f t="shared" si="163"/>
        <v>0</v>
      </c>
      <c r="HA88">
        <v>0</v>
      </c>
      <c r="HB88">
        <v>0</v>
      </c>
      <c r="HC88">
        <f t="shared" si="16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5">
      <c r="A89">
        <v>17</v>
      </c>
      <c r="B89">
        <v>1</v>
      </c>
      <c r="E89" t="s">
        <v>242</v>
      </c>
      <c r="F89" t="s">
        <v>243</v>
      </c>
      <c r="G89" t="s">
        <v>244</v>
      </c>
      <c r="H89" t="s">
        <v>245</v>
      </c>
      <c r="I89">
        <f>ROUND(8-4,9)</f>
        <v>4</v>
      </c>
      <c r="J89">
        <v>0</v>
      </c>
      <c r="K89">
        <f>ROUND(8-4,9)</f>
        <v>4</v>
      </c>
      <c r="O89">
        <f t="shared" si="132"/>
        <v>217.15</v>
      </c>
      <c r="P89">
        <f t="shared" si="133"/>
        <v>217.15</v>
      </c>
      <c r="Q89">
        <f>(ROUND((ROUND(((ET89)*AV89*I89),2)*BB89),2)+ROUND((ROUND(((AE89-(EU89))*AV89*I89),2)*BS89),2))</f>
        <v>0</v>
      </c>
      <c r="R89">
        <f t="shared" si="134"/>
        <v>0</v>
      </c>
      <c r="S89">
        <f t="shared" si="135"/>
        <v>0</v>
      </c>
      <c r="T89">
        <f t="shared" si="136"/>
        <v>0</v>
      </c>
      <c r="U89">
        <f t="shared" si="137"/>
        <v>0</v>
      </c>
      <c r="V89">
        <f t="shared" si="138"/>
        <v>0</v>
      </c>
      <c r="W89">
        <f t="shared" si="139"/>
        <v>0</v>
      </c>
      <c r="X89">
        <f t="shared" si="140"/>
        <v>0</v>
      </c>
      <c r="Y89">
        <f t="shared" si="140"/>
        <v>0</v>
      </c>
      <c r="AA89">
        <v>59509502</v>
      </c>
      <c r="AB89">
        <f t="shared" si="141"/>
        <v>3.9</v>
      </c>
      <c r="AC89">
        <f t="shared" si="142"/>
        <v>3.9</v>
      </c>
      <c r="AD89">
        <f>ROUND((((ET89)-(EU89))+AE89),6)</f>
        <v>0</v>
      </c>
      <c r="AE89">
        <f t="shared" si="165"/>
        <v>0</v>
      </c>
      <c r="AF89">
        <f t="shared" si="165"/>
        <v>0</v>
      </c>
      <c r="AG89">
        <f t="shared" si="144"/>
        <v>0</v>
      </c>
      <c r="AH89">
        <f t="shared" si="166"/>
        <v>0</v>
      </c>
      <c r="AI89">
        <f t="shared" si="166"/>
        <v>0</v>
      </c>
      <c r="AJ89">
        <f t="shared" si="146"/>
        <v>0</v>
      </c>
      <c r="AK89">
        <v>3.9</v>
      </c>
      <c r="AL89">
        <v>3.9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13.92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246</v>
      </c>
      <c r="BM89">
        <v>1617</v>
      </c>
      <c r="BN89">
        <v>0</v>
      </c>
      <c r="BO89" t="s">
        <v>243</v>
      </c>
      <c r="BP89">
        <v>1</v>
      </c>
      <c r="BQ89">
        <v>200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47"/>
        <v>217.15</v>
      </c>
      <c r="CQ89">
        <f t="shared" si="148"/>
        <v>54.29</v>
      </c>
      <c r="CR89">
        <f>(ROUND((ROUND(((ET89)*AV89*1),2)*BB89),2)+ROUND((ROUND(((AE89-(EU89))*AV89*1),2)*BS89),2))</f>
        <v>0</v>
      </c>
      <c r="CS89">
        <f t="shared" si="149"/>
        <v>0</v>
      </c>
      <c r="CT89">
        <f t="shared" si="150"/>
        <v>0</v>
      </c>
      <c r="CU89">
        <f t="shared" si="151"/>
        <v>0</v>
      </c>
      <c r="CV89">
        <f t="shared" si="152"/>
        <v>0</v>
      </c>
      <c r="CW89">
        <f t="shared" si="153"/>
        <v>0</v>
      </c>
      <c r="CX89">
        <f t="shared" si="153"/>
        <v>0</v>
      </c>
      <c r="CY89">
        <f t="shared" si="154"/>
        <v>0</v>
      </c>
      <c r="CZ89">
        <f t="shared" si="155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245</v>
      </c>
      <c r="DW89" t="s">
        <v>245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58833012</v>
      </c>
      <c r="EF89">
        <v>200</v>
      </c>
      <c r="EG89" t="s">
        <v>247</v>
      </c>
      <c r="EH89">
        <v>0</v>
      </c>
      <c r="EI89" t="s">
        <v>3</v>
      </c>
      <c r="EJ89">
        <v>1</v>
      </c>
      <c r="EK89">
        <v>1617</v>
      </c>
      <c r="EL89" t="s">
        <v>248</v>
      </c>
      <c r="EM89" t="s">
        <v>249</v>
      </c>
      <c r="EO89" t="s">
        <v>3</v>
      </c>
      <c r="EQ89">
        <v>0</v>
      </c>
      <c r="ER89">
        <v>3.9</v>
      </c>
      <c r="ES89">
        <v>3.9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si="156"/>
        <v>0</v>
      </c>
      <c r="FS89">
        <v>0</v>
      </c>
      <c r="FX89">
        <v>0</v>
      </c>
      <c r="FY89">
        <v>0</v>
      </c>
      <c r="GA89" t="s">
        <v>3</v>
      </c>
      <c r="GD89">
        <v>0</v>
      </c>
      <c r="GF89">
        <v>446665321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57"/>
        <v>0</v>
      </c>
      <c r="GM89">
        <f t="shared" si="158"/>
        <v>217.15</v>
      </c>
      <c r="GN89">
        <f t="shared" si="159"/>
        <v>217.15</v>
      </c>
      <c r="GO89">
        <f t="shared" si="160"/>
        <v>0</v>
      </c>
      <c r="GP89">
        <f t="shared" si="161"/>
        <v>0</v>
      </c>
      <c r="GR89">
        <v>0</v>
      </c>
      <c r="GS89">
        <v>3</v>
      </c>
      <c r="GT89">
        <v>0</v>
      </c>
      <c r="GU89" t="s">
        <v>3</v>
      </c>
      <c r="GV89">
        <f t="shared" si="162"/>
        <v>0</v>
      </c>
      <c r="GW89">
        <v>1</v>
      </c>
      <c r="GX89">
        <f t="shared" si="163"/>
        <v>0</v>
      </c>
      <c r="HA89">
        <v>0</v>
      </c>
      <c r="HB89">
        <v>0</v>
      </c>
      <c r="HC89">
        <f t="shared" si="164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5">
      <c r="A90">
        <v>17</v>
      </c>
      <c r="B90">
        <v>1</v>
      </c>
      <c r="C90">
        <f>ROW(SmtRes!A110)</f>
        <v>110</v>
      </c>
      <c r="E90" t="s">
        <v>250</v>
      </c>
      <c r="F90" t="s">
        <v>227</v>
      </c>
      <c r="G90" t="s">
        <v>228</v>
      </c>
      <c r="H90" t="s">
        <v>229</v>
      </c>
      <c r="I90">
        <f>ROUND((1.9*10*2+1.3*10*2+1*2*2)/1000,9)</f>
        <v>6.8000000000000005E-2</v>
      </c>
      <c r="J90">
        <v>0</v>
      </c>
      <c r="K90">
        <f>ROUND((1.9*10*2+1.3*10*2+1*2*2)/1000,9)</f>
        <v>6.8000000000000005E-2</v>
      </c>
      <c r="O90">
        <f t="shared" si="132"/>
        <v>16872.66</v>
      </c>
      <c r="P90">
        <f t="shared" si="133"/>
        <v>11125.72</v>
      </c>
      <c r="Q90">
        <f>(ROUND((ROUND((((ET90*1.1))*AV90*I90),2)*BB90),2)+ROUND((ROUND(((AE90-((EU90*1.1)))*AV90*I90),2)*BS90),2))</f>
        <v>0</v>
      </c>
      <c r="R90">
        <f t="shared" si="134"/>
        <v>0</v>
      </c>
      <c r="S90">
        <f t="shared" si="135"/>
        <v>5746.94</v>
      </c>
      <c r="T90">
        <f t="shared" si="136"/>
        <v>0</v>
      </c>
      <c r="U90">
        <f t="shared" si="137"/>
        <v>11.0140008</v>
      </c>
      <c r="V90">
        <f t="shared" si="138"/>
        <v>0</v>
      </c>
      <c r="W90">
        <f t="shared" si="139"/>
        <v>0</v>
      </c>
      <c r="X90">
        <f t="shared" si="140"/>
        <v>5287.18</v>
      </c>
      <c r="Y90">
        <f t="shared" si="140"/>
        <v>2356.25</v>
      </c>
      <c r="AA90">
        <v>59509502</v>
      </c>
      <c r="AB90">
        <f t="shared" si="141"/>
        <v>21430.364000000001</v>
      </c>
      <c r="AC90">
        <f t="shared" si="142"/>
        <v>19733.240000000002</v>
      </c>
      <c r="AD90">
        <f>ROUND(((((ET90*1.1))-((EU90*1.1)))+AE90),6)</f>
        <v>0</v>
      </c>
      <c r="AE90">
        <f>ROUND(((EU90*1.1)),6)</f>
        <v>0</v>
      </c>
      <c r="AF90">
        <f>ROUND(((EV90*1.1)),6)</f>
        <v>1697.124</v>
      </c>
      <c r="AG90">
        <f t="shared" si="144"/>
        <v>0</v>
      </c>
      <c r="AH90">
        <f>((EW90*1.1))</f>
        <v>151.80000000000001</v>
      </c>
      <c r="AI90">
        <f>((EX90*1.1))</f>
        <v>0</v>
      </c>
      <c r="AJ90">
        <f t="shared" si="146"/>
        <v>0</v>
      </c>
      <c r="AK90">
        <v>21276.080000000002</v>
      </c>
      <c r="AL90">
        <v>19733.240000000002</v>
      </c>
      <c r="AM90">
        <v>0</v>
      </c>
      <c r="AN90">
        <v>0</v>
      </c>
      <c r="AO90">
        <v>1542.84</v>
      </c>
      <c r="AP90">
        <v>0</v>
      </c>
      <c r="AQ90">
        <v>138</v>
      </c>
      <c r="AR90">
        <v>0</v>
      </c>
      <c r="AS90">
        <v>0</v>
      </c>
      <c r="AT90">
        <v>92</v>
      </c>
      <c r="AU90">
        <v>41</v>
      </c>
      <c r="AV90">
        <v>1.0669999999999999</v>
      </c>
      <c r="AW90">
        <v>1.081</v>
      </c>
      <c r="AZ90">
        <v>1</v>
      </c>
      <c r="BA90">
        <v>46.67</v>
      </c>
      <c r="BB90">
        <v>1</v>
      </c>
      <c r="BC90">
        <v>7.67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230</v>
      </c>
      <c r="BM90">
        <v>242</v>
      </c>
      <c r="BN90">
        <v>0</v>
      </c>
      <c r="BO90" t="s">
        <v>227</v>
      </c>
      <c r="BP90">
        <v>1</v>
      </c>
      <c r="BQ90">
        <v>30</v>
      </c>
      <c r="BR90">
        <v>0</v>
      </c>
      <c r="BS90">
        <v>46.67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683</v>
      </c>
      <c r="CO90">
        <v>0</v>
      </c>
      <c r="CP90">
        <f t="shared" si="147"/>
        <v>16872.66</v>
      </c>
      <c r="CQ90">
        <f t="shared" si="148"/>
        <v>163613.6</v>
      </c>
      <c r="CR90">
        <f>(ROUND((ROUND((((ET90*1.1))*AV90*1),2)*BB90),2)+ROUND((ROUND(((AE90-((EU90*1.1)))*AV90*1),2)*BS90),2))</f>
        <v>0</v>
      </c>
      <c r="CS90">
        <f t="shared" si="149"/>
        <v>0</v>
      </c>
      <c r="CT90">
        <f t="shared" si="150"/>
        <v>84511.44</v>
      </c>
      <c r="CU90">
        <f t="shared" si="151"/>
        <v>0</v>
      </c>
      <c r="CV90">
        <f t="shared" si="152"/>
        <v>161.97059999999999</v>
      </c>
      <c r="CW90">
        <f t="shared" si="153"/>
        <v>0</v>
      </c>
      <c r="CX90">
        <f t="shared" si="153"/>
        <v>0</v>
      </c>
      <c r="CY90">
        <f t="shared" si="154"/>
        <v>5287.1848</v>
      </c>
      <c r="CZ90">
        <f t="shared" si="155"/>
        <v>2356.2453999999998</v>
      </c>
      <c r="DC90" t="s">
        <v>3</v>
      </c>
      <c r="DD90" t="s">
        <v>3</v>
      </c>
      <c r="DE90" t="s">
        <v>26</v>
      </c>
      <c r="DF90" t="s">
        <v>26</v>
      </c>
      <c r="DG90" t="s">
        <v>26</v>
      </c>
      <c r="DH90" t="s">
        <v>3</v>
      </c>
      <c r="DI90" t="s">
        <v>26</v>
      </c>
      <c r="DJ90" t="s">
        <v>26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229</v>
      </c>
      <c r="DW90" t="s">
        <v>229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58831637</v>
      </c>
      <c r="EF90">
        <v>30</v>
      </c>
      <c r="EG90" t="s">
        <v>19</v>
      </c>
      <c r="EH90">
        <v>0</v>
      </c>
      <c r="EI90" t="s">
        <v>3</v>
      </c>
      <c r="EJ90">
        <v>1</v>
      </c>
      <c r="EK90">
        <v>242</v>
      </c>
      <c r="EL90" t="s">
        <v>231</v>
      </c>
      <c r="EM90" t="s">
        <v>232</v>
      </c>
      <c r="EO90" t="s">
        <v>29</v>
      </c>
      <c r="EQ90">
        <v>0</v>
      </c>
      <c r="ER90">
        <v>21276.080000000002</v>
      </c>
      <c r="ES90">
        <v>19733.240000000002</v>
      </c>
      <c r="ET90">
        <v>0</v>
      </c>
      <c r="EU90">
        <v>0</v>
      </c>
      <c r="EV90">
        <v>1542.84</v>
      </c>
      <c r="EW90">
        <v>138</v>
      </c>
      <c r="EX90">
        <v>0</v>
      </c>
      <c r="EY90">
        <v>0</v>
      </c>
      <c r="FQ90">
        <v>0</v>
      </c>
      <c r="FR90">
        <f t="shared" si="156"/>
        <v>0</v>
      </c>
      <c r="FS90">
        <v>2</v>
      </c>
      <c r="FX90">
        <v>112</v>
      </c>
      <c r="FY90">
        <v>70</v>
      </c>
      <c r="GA90" t="s">
        <v>3</v>
      </c>
      <c r="GD90">
        <v>0</v>
      </c>
      <c r="GF90">
        <v>1660179094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57"/>
        <v>0</v>
      </c>
      <c r="GM90">
        <f t="shared" si="158"/>
        <v>24516.09</v>
      </c>
      <c r="GN90">
        <f t="shared" si="159"/>
        <v>24516.09</v>
      </c>
      <c r="GO90">
        <f t="shared" si="160"/>
        <v>0</v>
      </c>
      <c r="GP90">
        <f t="shared" si="161"/>
        <v>0</v>
      </c>
      <c r="GR90">
        <v>0</v>
      </c>
      <c r="GS90">
        <v>3</v>
      </c>
      <c r="GT90">
        <v>0</v>
      </c>
      <c r="GU90" t="s">
        <v>3</v>
      </c>
      <c r="GV90">
        <f t="shared" si="162"/>
        <v>0</v>
      </c>
      <c r="GW90">
        <v>1</v>
      </c>
      <c r="GX90">
        <f t="shared" si="163"/>
        <v>0</v>
      </c>
      <c r="HA90">
        <v>0</v>
      </c>
      <c r="HB90">
        <v>0</v>
      </c>
      <c r="HC90">
        <f t="shared" si="16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5">
      <c r="A91">
        <v>17</v>
      </c>
      <c r="B91">
        <v>1</v>
      </c>
      <c r="E91" t="s">
        <v>251</v>
      </c>
      <c r="F91" t="s">
        <v>252</v>
      </c>
      <c r="G91" t="s">
        <v>253</v>
      </c>
      <c r="H91" t="s">
        <v>245</v>
      </c>
      <c r="I91">
        <f>ROUND(40-9,9)</f>
        <v>31</v>
      </c>
      <c r="J91">
        <v>0</v>
      </c>
      <c r="K91">
        <f>ROUND(40-9,9)</f>
        <v>31</v>
      </c>
      <c r="O91">
        <f t="shared" si="132"/>
        <v>1229.9000000000001</v>
      </c>
      <c r="P91">
        <f t="shared" si="133"/>
        <v>1229.9000000000001</v>
      </c>
      <c r="Q91">
        <f>(ROUND((ROUND(((ET91)*AV91*I91),2)*BB91),2)+ROUND((ROUND(((AE91-(EU91))*AV91*I91),2)*BS91),2))</f>
        <v>0</v>
      </c>
      <c r="R91">
        <f t="shared" si="134"/>
        <v>0</v>
      </c>
      <c r="S91">
        <f t="shared" si="135"/>
        <v>0</v>
      </c>
      <c r="T91">
        <f t="shared" si="136"/>
        <v>0</v>
      </c>
      <c r="U91">
        <f t="shared" si="137"/>
        <v>0</v>
      </c>
      <c r="V91">
        <f t="shared" si="138"/>
        <v>0</v>
      </c>
      <c r="W91">
        <f t="shared" si="139"/>
        <v>0</v>
      </c>
      <c r="X91">
        <f t="shared" si="140"/>
        <v>0</v>
      </c>
      <c r="Y91">
        <f t="shared" si="140"/>
        <v>0</v>
      </c>
      <c r="AA91">
        <v>59509502</v>
      </c>
      <c r="AB91">
        <f t="shared" si="141"/>
        <v>3.26</v>
      </c>
      <c r="AC91">
        <f t="shared" si="142"/>
        <v>3.26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144"/>
        <v>0</v>
      </c>
      <c r="AH91">
        <f>(EW91)</f>
        <v>0</v>
      </c>
      <c r="AI91">
        <f>(EX91)</f>
        <v>0</v>
      </c>
      <c r="AJ91">
        <f t="shared" si="146"/>
        <v>0</v>
      </c>
      <c r="AK91">
        <v>3.26</v>
      </c>
      <c r="AL91">
        <v>3.26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12.17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254</v>
      </c>
      <c r="BM91">
        <v>1617</v>
      </c>
      <c r="BN91">
        <v>0</v>
      </c>
      <c r="BO91" t="s">
        <v>252</v>
      </c>
      <c r="BP91">
        <v>1</v>
      </c>
      <c r="BQ91">
        <v>200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47"/>
        <v>1229.9000000000001</v>
      </c>
      <c r="CQ91">
        <f t="shared" si="148"/>
        <v>39.67</v>
      </c>
      <c r="CR91">
        <f>(ROUND((ROUND(((ET91)*AV91*1),2)*BB91),2)+ROUND((ROUND(((AE91-(EU91))*AV91*1),2)*BS91),2))</f>
        <v>0</v>
      </c>
      <c r="CS91">
        <f t="shared" si="149"/>
        <v>0</v>
      </c>
      <c r="CT91">
        <f t="shared" si="150"/>
        <v>0</v>
      </c>
      <c r="CU91">
        <f t="shared" si="151"/>
        <v>0</v>
      </c>
      <c r="CV91">
        <f t="shared" si="152"/>
        <v>0</v>
      </c>
      <c r="CW91">
        <f t="shared" si="153"/>
        <v>0</v>
      </c>
      <c r="CX91">
        <f t="shared" si="153"/>
        <v>0</v>
      </c>
      <c r="CY91">
        <f t="shared" si="154"/>
        <v>0</v>
      </c>
      <c r="CZ91">
        <f t="shared" si="155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245</v>
      </c>
      <c r="DW91" t="s">
        <v>245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58833012</v>
      </c>
      <c r="EF91">
        <v>200</v>
      </c>
      <c r="EG91" t="s">
        <v>247</v>
      </c>
      <c r="EH91">
        <v>0</v>
      </c>
      <c r="EI91" t="s">
        <v>3</v>
      </c>
      <c r="EJ91">
        <v>1</v>
      </c>
      <c r="EK91">
        <v>1617</v>
      </c>
      <c r="EL91" t="s">
        <v>248</v>
      </c>
      <c r="EM91" t="s">
        <v>249</v>
      </c>
      <c r="EO91" t="s">
        <v>3</v>
      </c>
      <c r="EQ91">
        <v>0</v>
      </c>
      <c r="ER91">
        <v>3.26</v>
      </c>
      <c r="ES91">
        <v>3.26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56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614028301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57"/>
        <v>0</v>
      </c>
      <c r="GM91">
        <f t="shared" si="158"/>
        <v>1229.9000000000001</v>
      </c>
      <c r="GN91">
        <f t="shared" si="159"/>
        <v>1229.9000000000001</v>
      </c>
      <c r="GO91">
        <f t="shared" si="160"/>
        <v>0</v>
      </c>
      <c r="GP91">
        <f t="shared" si="161"/>
        <v>0</v>
      </c>
      <c r="GR91">
        <v>0</v>
      </c>
      <c r="GS91">
        <v>3</v>
      </c>
      <c r="GT91">
        <v>0</v>
      </c>
      <c r="GU91" t="s">
        <v>3</v>
      </c>
      <c r="GV91">
        <f t="shared" si="162"/>
        <v>0</v>
      </c>
      <c r="GW91">
        <v>1</v>
      </c>
      <c r="GX91">
        <f t="shared" si="163"/>
        <v>0</v>
      </c>
      <c r="HA91">
        <v>0</v>
      </c>
      <c r="HB91">
        <v>0</v>
      </c>
      <c r="HC91">
        <f t="shared" si="164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5">
      <c r="A92">
        <v>19</v>
      </c>
      <c r="B92">
        <v>1</v>
      </c>
      <c r="F92" t="s">
        <v>3</v>
      </c>
      <c r="G92" t="s">
        <v>255</v>
      </c>
      <c r="H92" t="s">
        <v>3</v>
      </c>
      <c r="AA92">
        <v>1</v>
      </c>
      <c r="IK92">
        <v>0</v>
      </c>
    </row>
    <row r="93" spans="1:245" x14ac:dyDescent="0.25">
      <c r="A93">
        <v>17</v>
      </c>
      <c r="B93">
        <v>1</v>
      </c>
      <c r="C93">
        <f>ROW(SmtRes!A115)</f>
        <v>115</v>
      </c>
      <c r="E93" t="s">
        <v>256</v>
      </c>
      <c r="F93" t="s">
        <v>150</v>
      </c>
      <c r="G93" t="s">
        <v>151</v>
      </c>
      <c r="H93" t="s">
        <v>152</v>
      </c>
      <c r="I93">
        <f>ROUND(0.245,9)</f>
        <v>0.245</v>
      </c>
      <c r="J93">
        <v>0</v>
      </c>
      <c r="K93">
        <f>ROUND(0.245,9)</f>
        <v>0.245</v>
      </c>
      <c r="O93">
        <f>ROUND(CP93,2)</f>
        <v>906.84</v>
      </c>
      <c r="P93">
        <f>ROUND((ROUND((AC93*AW93*I93),2)*BC93),2)</f>
        <v>37.380000000000003</v>
      </c>
      <c r="Q93">
        <f>(ROUND((ROUND((((ET93*1.1))*AV93*I93),2)*BB93),2)+ROUND((ROUND(((AE93-((EU93*1.1)))*AV93*I93),2)*BS93),2))</f>
        <v>0</v>
      </c>
      <c r="R93">
        <f>ROUND((ROUND((AE93*AV93*I93),2)*BS93),2)</f>
        <v>0</v>
      </c>
      <c r="S93">
        <f>ROUND((ROUND((AF93*AV93*I93),2)*BA93),2)</f>
        <v>869.46</v>
      </c>
      <c r="T93">
        <f>ROUND(CU93*I93,2)</f>
        <v>0</v>
      </c>
      <c r="U93">
        <f>CV93*I93</f>
        <v>1.7109611750000002</v>
      </c>
      <c r="V93">
        <f>CW93*I93</f>
        <v>0</v>
      </c>
      <c r="W93">
        <f>ROUND(CX93*I93,2)</f>
        <v>0</v>
      </c>
      <c r="X93">
        <f>ROUND(CY93,2)</f>
        <v>817.29</v>
      </c>
      <c r="Y93">
        <f>ROUND(CZ93,2)</f>
        <v>356.48</v>
      </c>
      <c r="AA93">
        <v>59509502</v>
      </c>
      <c r="AB93">
        <f>ROUND((AC93+AD93+AF93),6)</f>
        <v>90.33</v>
      </c>
      <c r="AC93">
        <f>ROUND((ES93),6)</f>
        <v>19.05</v>
      </c>
      <c r="AD93">
        <f>ROUND(((((ET93*1.1))-((EU93*1.1)))+AE93),6)</f>
        <v>0</v>
      </c>
      <c r="AE93">
        <f>ROUND(((EU93*1.1)),6)</f>
        <v>0</v>
      </c>
      <c r="AF93">
        <f>ROUND(((EV93*1.1)),6)</f>
        <v>71.28</v>
      </c>
      <c r="AG93">
        <f>ROUND((AP93),6)</f>
        <v>0</v>
      </c>
      <c r="AH93">
        <f>((EW93*1.1))</f>
        <v>6.5450000000000008</v>
      </c>
      <c r="AI93">
        <f>((EX93*1.1))</f>
        <v>0</v>
      </c>
      <c r="AJ93">
        <f>(AS93)</f>
        <v>0</v>
      </c>
      <c r="AK93">
        <v>83.85</v>
      </c>
      <c r="AL93">
        <v>19.05</v>
      </c>
      <c r="AM93">
        <v>0</v>
      </c>
      <c r="AN93">
        <v>0</v>
      </c>
      <c r="AO93">
        <v>64.8</v>
      </c>
      <c r="AP93">
        <v>0</v>
      </c>
      <c r="AQ93">
        <v>5.95</v>
      </c>
      <c r="AR93">
        <v>0</v>
      </c>
      <c r="AS93">
        <v>0</v>
      </c>
      <c r="AT93">
        <v>94</v>
      </c>
      <c r="AU93">
        <v>41</v>
      </c>
      <c r="AV93">
        <v>1.0669999999999999</v>
      </c>
      <c r="AW93">
        <v>1.0249999999999999</v>
      </c>
      <c r="AZ93">
        <v>1</v>
      </c>
      <c r="BA93">
        <v>46.67</v>
      </c>
      <c r="BB93">
        <v>1</v>
      </c>
      <c r="BC93">
        <v>7.82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153</v>
      </c>
      <c r="BM93">
        <v>66</v>
      </c>
      <c r="BN93">
        <v>0</v>
      </c>
      <c r="BO93" t="s">
        <v>150</v>
      </c>
      <c r="BP93">
        <v>1</v>
      </c>
      <c r="BQ93">
        <v>30</v>
      </c>
      <c r="BR93">
        <v>0</v>
      </c>
      <c r="BS93">
        <v>46.67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94</v>
      </c>
      <c r="CA93">
        <v>41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683</v>
      </c>
      <c r="CO93">
        <v>0</v>
      </c>
      <c r="CP93">
        <f>(P93+Q93+S93)</f>
        <v>906.84</v>
      </c>
      <c r="CQ93">
        <f>ROUND((ROUND((AC93*AW93*1),2)*BC93),2)</f>
        <v>152.72</v>
      </c>
      <c r="CR93">
        <f>(ROUND((ROUND((((ET93*1.1))*AV93*1),2)*BB93),2)+ROUND((ROUND(((AE93-((EU93*1.1)))*AV93*1),2)*BS93),2))</f>
        <v>0</v>
      </c>
      <c r="CS93">
        <f>ROUND((ROUND((AE93*AV93*1),2)*BS93),2)</f>
        <v>0</v>
      </c>
      <c r="CT93">
        <f>ROUND((ROUND((AF93*AV93*1),2)*BA93),2)</f>
        <v>3549.72</v>
      </c>
      <c r="CU93">
        <f>AG93</f>
        <v>0</v>
      </c>
      <c r="CV93">
        <f>(AH93*AV93)</f>
        <v>6.9835150000000006</v>
      </c>
      <c r="CW93">
        <f>AI93</f>
        <v>0</v>
      </c>
      <c r="CX93">
        <f>AJ93</f>
        <v>0</v>
      </c>
      <c r="CY93">
        <f>S93*(BZ93/100)</f>
        <v>817.29240000000004</v>
      </c>
      <c r="CZ93">
        <f>S93*(CA93/100)</f>
        <v>356.47859999999997</v>
      </c>
      <c r="DC93" t="s">
        <v>3</v>
      </c>
      <c r="DD93" t="s">
        <v>3</v>
      </c>
      <c r="DE93" t="s">
        <v>26</v>
      </c>
      <c r="DF93" t="s">
        <v>26</v>
      </c>
      <c r="DG93" t="s">
        <v>26</v>
      </c>
      <c r="DH93" t="s">
        <v>3</v>
      </c>
      <c r="DI93" t="s">
        <v>26</v>
      </c>
      <c r="DJ93" t="s">
        <v>26</v>
      </c>
      <c r="DK93" t="s">
        <v>3</v>
      </c>
      <c r="DL93" t="s">
        <v>3</v>
      </c>
      <c r="DM93" t="s">
        <v>3</v>
      </c>
      <c r="DN93">
        <v>114</v>
      </c>
      <c r="DO93">
        <v>90</v>
      </c>
      <c r="DP93">
        <v>1.0669999999999999</v>
      </c>
      <c r="DQ93">
        <v>1.0249999999999999</v>
      </c>
      <c r="DU93">
        <v>1013</v>
      </c>
      <c r="DV93" t="s">
        <v>152</v>
      </c>
      <c r="DW93" t="s">
        <v>152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58831407</v>
      </c>
      <c r="EF93">
        <v>30</v>
      </c>
      <c r="EG93" t="s">
        <v>19</v>
      </c>
      <c r="EH93">
        <v>0</v>
      </c>
      <c r="EI93" t="s">
        <v>3</v>
      </c>
      <c r="EJ93">
        <v>1</v>
      </c>
      <c r="EK93">
        <v>66</v>
      </c>
      <c r="EL93" t="s">
        <v>154</v>
      </c>
      <c r="EM93" t="s">
        <v>155</v>
      </c>
      <c r="EO93" t="s">
        <v>29</v>
      </c>
      <c r="EQ93">
        <v>0</v>
      </c>
      <c r="ER93">
        <v>83.85</v>
      </c>
      <c r="ES93">
        <v>19.05</v>
      </c>
      <c r="ET93">
        <v>0</v>
      </c>
      <c r="EU93">
        <v>0</v>
      </c>
      <c r="EV93">
        <v>64.8</v>
      </c>
      <c r="EW93">
        <v>5.95</v>
      </c>
      <c r="EX93">
        <v>0</v>
      </c>
      <c r="EY93">
        <v>0</v>
      </c>
      <c r="FQ93">
        <v>0</v>
      </c>
      <c r="FR93">
        <f>ROUND(IF(BI93=3,GM93,0),2)</f>
        <v>0</v>
      </c>
      <c r="FS93">
        <v>0</v>
      </c>
      <c r="FX93">
        <v>114</v>
      </c>
      <c r="FY93">
        <v>90</v>
      </c>
      <c r="GA93" t="s">
        <v>3</v>
      </c>
      <c r="GD93">
        <v>0</v>
      </c>
      <c r="GF93">
        <v>2070578496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2080.61</v>
      </c>
      <c r="GN93">
        <f>IF(OR(BI93=0,BI93=1),GM93-GX93,0)</f>
        <v>2080.61</v>
      </c>
      <c r="GO93">
        <f>IF(BI93=2,GM93-GX93,0)</f>
        <v>0</v>
      </c>
      <c r="GP93">
        <f>IF(BI93=4,GM93-GX93,0)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5">
      <c r="A94">
        <v>18</v>
      </c>
      <c r="B94">
        <v>1</v>
      </c>
      <c r="C94">
        <v>113</v>
      </c>
      <c r="E94" t="s">
        <v>257</v>
      </c>
      <c r="F94" t="s">
        <v>157</v>
      </c>
      <c r="G94" t="s">
        <v>158</v>
      </c>
      <c r="H94" t="s">
        <v>159</v>
      </c>
      <c r="I94">
        <f>I93*J94</f>
        <v>9.8000000000000004E-2</v>
      </c>
      <c r="J94">
        <v>0.4</v>
      </c>
      <c r="K94">
        <v>0.4</v>
      </c>
      <c r="O94">
        <f>ROUND(CP94,2)</f>
        <v>1901.38</v>
      </c>
      <c r="P94">
        <f>ROUND((ROUND((AC94*AW94*I94),2)*BC94),2)</f>
        <v>1901.38</v>
      </c>
      <c r="Q94">
        <f>(ROUND((ROUND(((ET94)*AV94*I94),2)*BB94),2)+ROUND((ROUND(((AE94-(EU94))*AV94*I94),2)*BS94),2))</f>
        <v>0</v>
      </c>
      <c r="R94">
        <f>ROUND((ROUND((AE94*AV94*I94),2)*BS94),2)</f>
        <v>0</v>
      </c>
      <c r="S94">
        <f>ROUND((ROUND((AF94*AV94*I94),2)*BA94),2)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>ROUND(CY94,2)</f>
        <v>0</v>
      </c>
      <c r="Y94">
        <f>ROUND(CZ94,2)</f>
        <v>0</v>
      </c>
      <c r="AA94">
        <v>59509502</v>
      </c>
      <c r="AB94">
        <f>ROUND((AC94+AD94+AF94),6)</f>
        <v>1059.8499999999999</v>
      </c>
      <c r="AC94">
        <f>ROUND((ES94),6)</f>
        <v>1059.8499999999999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>ROUND((AP94),6)</f>
        <v>0</v>
      </c>
      <c r="AH94">
        <f>(EW94)</f>
        <v>0</v>
      </c>
      <c r="AI94">
        <f>(EX94)</f>
        <v>0</v>
      </c>
      <c r="AJ94">
        <f>(AS94)</f>
        <v>0</v>
      </c>
      <c r="AK94">
        <v>1059.8499999999999</v>
      </c>
      <c r="AL94">
        <v>1059.8499999999999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1.0249999999999999</v>
      </c>
      <c r="AZ94">
        <v>1</v>
      </c>
      <c r="BA94">
        <v>1</v>
      </c>
      <c r="BB94">
        <v>1</v>
      </c>
      <c r="BC94">
        <v>17.86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160</v>
      </c>
      <c r="BM94">
        <v>66</v>
      </c>
      <c r="BN94">
        <v>0</v>
      </c>
      <c r="BO94" t="s">
        <v>157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1901.38</v>
      </c>
      <c r="CQ94">
        <f>ROUND((ROUND((AC94*AW94*1),2)*BC94),2)</f>
        <v>19402.21</v>
      </c>
      <c r="CR94">
        <f>(ROUND((ROUND(((ET94)*AV94*1),2)*BB94),2)+ROUND((ROUND(((AE94-(EU94))*AV94*1),2)*BS94),2))</f>
        <v>0</v>
      </c>
      <c r="CS94">
        <f>ROUND((ROUND((AE94*AV94*1),2)*BS94),2)</f>
        <v>0</v>
      </c>
      <c r="CT94">
        <f>ROUND((ROUND((AF94*AV94*1),2)*BA94),2)</f>
        <v>0</v>
      </c>
      <c r="CU94">
        <f>AG94</f>
        <v>0</v>
      </c>
      <c r="CV94">
        <f>(AH94*AV94)</f>
        <v>0</v>
      </c>
      <c r="CW94">
        <f>AI94</f>
        <v>0</v>
      </c>
      <c r="CX94">
        <f>AJ94</f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114</v>
      </c>
      <c r="DO94">
        <v>90</v>
      </c>
      <c r="DP94">
        <v>1.0669999999999999</v>
      </c>
      <c r="DQ94">
        <v>1.0249999999999999</v>
      </c>
      <c r="DU94">
        <v>1010</v>
      </c>
      <c r="DV94" t="s">
        <v>159</v>
      </c>
      <c r="DW94" t="s">
        <v>159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58831407</v>
      </c>
      <c r="EF94">
        <v>30</v>
      </c>
      <c r="EG94" t="s">
        <v>19</v>
      </c>
      <c r="EH94">
        <v>0</v>
      </c>
      <c r="EI94" t="s">
        <v>3</v>
      </c>
      <c r="EJ94">
        <v>1</v>
      </c>
      <c r="EK94">
        <v>66</v>
      </c>
      <c r="EL94" t="s">
        <v>154</v>
      </c>
      <c r="EM94" t="s">
        <v>155</v>
      </c>
      <c r="EO94" t="s">
        <v>3</v>
      </c>
      <c r="EQ94">
        <v>0</v>
      </c>
      <c r="ER94">
        <v>1059.8499999999999</v>
      </c>
      <c r="ES94">
        <v>1059.8499999999999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>ROUND(IF(BI94=3,GM94,0),2)</f>
        <v>0</v>
      </c>
      <c r="FS94">
        <v>0</v>
      </c>
      <c r="FX94">
        <v>114</v>
      </c>
      <c r="FY94">
        <v>90</v>
      </c>
      <c r="GA94" t="s">
        <v>3</v>
      </c>
      <c r="GD94">
        <v>0</v>
      </c>
      <c r="GF94">
        <v>416526686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>ROUND(IF(AND(BH94=3,BI94=3,FS94&lt;&gt;0),P94,0),2)</f>
        <v>0</v>
      </c>
      <c r="GM94">
        <f>ROUND(O94+X94+Y94+GK94,2)+GX94</f>
        <v>1901.38</v>
      </c>
      <c r="GN94">
        <f>IF(OR(BI94=0,BI94=1),GM94-GX94,0)</f>
        <v>1901.38</v>
      </c>
      <c r="GO94">
        <f>IF(BI94=2,GM94-GX94,0)</f>
        <v>0</v>
      </c>
      <c r="GP94">
        <f>IF(BI94=4,GM94-GX94,0)</f>
        <v>0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5">
      <c r="A95">
        <v>19</v>
      </c>
      <c r="B95">
        <v>1</v>
      </c>
      <c r="F95" t="s">
        <v>3</v>
      </c>
      <c r="G95" t="s">
        <v>258</v>
      </c>
      <c r="H95" t="s">
        <v>3</v>
      </c>
      <c r="AA95">
        <v>1</v>
      </c>
      <c r="IK95">
        <v>0</v>
      </c>
    </row>
    <row r="96" spans="1:245" x14ac:dyDescent="0.25">
      <c r="A96">
        <v>18</v>
      </c>
      <c r="B96">
        <v>1</v>
      </c>
      <c r="C96">
        <v>115</v>
      </c>
      <c r="E96" t="s">
        <v>259</v>
      </c>
      <c r="F96" t="s">
        <v>162</v>
      </c>
      <c r="G96" t="s">
        <v>163</v>
      </c>
      <c r="H96" t="s">
        <v>64</v>
      </c>
      <c r="I96">
        <f>I93*J96</f>
        <v>5.8799999999999998E-2</v>
      </c>
      <c r="J96">
        <v>0.24</v>
      </c>
      <c r="K96">
        <v>0.24</v>
      </c>
      <c r="O96">
        <f t="shared" ref="O96:O117" si="167">ROUND(CP96,2)</f>
        <v>311.8</v>
      </c>
      <c r="P96">
        <f t="shared" ref="P96:P117" si="168">ROUND((ROUND((AC96*AW96*I96),2)*BC96),2)</f>
        <v>311.8</v>
      </c>
      <c r="Q96">
        <f>(ROUND((ROUND(((ET96)*AV96*I96),2)*BB96),2)+ROUND((ROUND(((AE96-(EU96))*AV96*I96),2)*BS96),2))</f>
        <v>0</v>
      </c>
      <c r="R96">
        <f t="shared" ref="R96:R117" si="169">ROUND((ROUND((AE96*AV96*I96),2)*BS96),2)</f>
        <v>0</v>
      </c>
      <c r="S96">
        <f t="shared" ref="S96:S117" si="170">ROUND((ROUND((AF96*AV96*I96),2)*BA96),2)</f>
        <v>0</v>
      </c>
      <c r="T96">
        <f t="shared" ref="T96:T117" si="171">ROUND(CU96*I96,2)</f>
        <v>0</v>
      </c>
      <c r="U96">
        <f t="shared" ref="U96:U117" si="172">CV96*I96</f>
        <v>0</v>
      </c>
      <c r="V96">
        <f t="shared" ref="V96:V117" si="173">CW96*I96</f>
        <v>0</v>
      </c>
      <c r="W96">
        <f t="shared" ref="W96:W117" si="174">ROUND(CX96*I96,2)</f>
        <v>0</v>
      </c>
      <c r="X96">
        <f t="shared" ref="X96:X117" si="175">ROUND(CY96,2)</f>
        <v>0</v>
      </c>
      <c r="Y96">
        <f t="shared" ref="Y96:Y117" si="176">ROUND(CZ96,2)</f>
        <v>0</v>
      </c>
      <c r="AA96">
        <v>59509502</v>
      </c>
      <c r="AB96">
        <f t="shared" ref="AB96:AB117" si="177">ROUND((AC96+AD96+AF96),6)</f>
        <v>478.96</v>
      </c>
      <c r="AC96">
        <f t="shared" ref="AC96:AC117" si="178">ROUND((ES96),6)</f>
        <v>478.96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ref="AG96:AG117" si="179">ROUND((AP96),6)</f>
        <v>0</v>
      </c>
      <c r="AH96">
        <f>(EW96)</f>
        <v>0</v>
      </c>
      <c r="AI96">
        <f>(EX96)</f>
        <v>0</v>
      </c>
      <c r="AJ96">
        <f t="shared" ref="AJ96:AJ117" si="180">(AS96)</f>
        <v>0</v>
      </c>
      <c r="AK96">
        <v>478.96</v>
      </c>
      <c r="AL96">
        <v>478.96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10.8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164</v>
      </c>
      <c r="BM96">
        <v>66</v>
      </c>
      <c r="BN96">
        <v>0</v>
      </c>
      <c r="BO96" t="s">
        <v>162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ref="CP96:CP117" si="181">(P96+Q96+S96)</f>
        <v>311.8</v>
      </c>
      <c r="CQ96">
        <f t="shared" ref="CQ96:CQ117" si="182">ROUND((ROUND((AC96*AW96*1),2)*BC96),2)</f>
        <v>5302.04</v>
      </c>
      <c r="CR96">
        <f>(ROUND((ROUND(((ET96)*AV96*1),2)*BB96),2)+ROUND((ROUND(((AE96-(EU96))*AV96*1),2)*BS96),2))</f>
        <v>0</v>
      </c>
      <c r="CS96">
        <f t="shared" ref="CS96:CS117" si="183">ROUND((ROUND((AE96*AV96*1),2)*BS96),2)</f>
        <v>0</v>
      </c>
      <c r="CT96">
        <f t="shared" ref="CT96:CT117" si="184">ROUND((ROUND((AF96*AV96*1),2)*BA96),2)</f>
        <v>0</v>
      </c>
      <c r="CU96">
        <f t="shared" ref="CU96:CU117" si="185">AG96</f>
        <v>0</v>
      </c>
      <c r="CV96">
        <f t="shared" ref="CV96:CV111" si="186">(AH96*AV96)</f>
        <v>0</v>
      </c>
      <c r="CW96">
        <f t="shared" ref="CW96:CW117" si="187">AI96</f>
        <v>0</v>
      </c>
      <c r="CX96">
        <f t="shared" ref="CX96:CX117" si="188">AJ96</f>
        <v>0</v>
      </c>
      <c r="CY96">
        <f t="shared" ref="CY96:CY117" si="189">S96*(BZ96/100)</f>
        <v>0</v>
      </c>
      <c r="CZ96">
        <f t="shared" ref="CZ96:CZ117" si="190"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64</v>
      </c>
      <c r="DW96" t="s">
        <v>64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58831407</v>
      </c>
      <c r="EF96">
        <v>30</v>
      </c>
      <c r="EG96" t="s">
        <v>19</v>
      </c>
      <c r="EH96">
        <v>0</v>
      </c>
      <c r="EI96" t="s">
        <v>3</v>
      </c>
      <c r="EJ96">
        <v>1</v>
      </c>
      <c r="EK96">
        <v>66</v>
      </c>
      <c r="EL96" t="s">
        <v>154</v>
      </c>
      <c r="EM96" t="s">
        <v>155</v>
      </c>
      <c r="EO96" t="s">
        <v>3</v>
      </c>
      <c r="EQ96">
        <v>0</v>
      </c>
      <c r="ER96">
        <v>478.96</v>
      </c>
      <c r="ES96">
        <v>478.96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ref="FR96:FR117" si="191">ROUND(IF(BI96=3,GM96,0),2)</f>
        <v>0</v>
      </c>
      <c r="FS96">
        <v>0</v>
      </c>
      <c r="FX96">
        <v>114</v>
      </c>
      <c r="FY96">
        <v>90</v>
      </c>
      <c r="GA96" t="s">
        <v>3</v>
      </c>
      <c r="GD96">
        <v>0</v>
      </c>
      <c r="GF96">
        <v>-646985342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ref="GL96:GL117" si="192">ROUND(IF(AND(BH96=3,BI96=3,FS96&lt;&gt;0),P96,0),2)</f>
        <v>0</v>
      </c>
      <c r="GM96">
        <f t="shared" ref="GM96:GM117" si="193">ROUND(O96+X96+Y96+GK96,2)+GX96</f>
        <v>311.8</v>
      </c>
      <c r="GN96">
        <f t="shared" ref="GN96:GN117" si="194">IF(OR(BI96=0,BI96=1),GM96-GX96,0)</f>
        <v>311.8</v>
      </c>
      <c r="GO96">
        <f t="shared" ref="GO96:GO117" si="195">IF(BI96=2,GM96-GX96,0)</f>
        <v>0</v>
      </c>
      <c r="GP96">
        <f t="shared" ref="GP96:GP117" si="196">IF(BI96=4,GM96-GX96,0)</f>
        <v>0</v>
      </c>
      <c r="GR96">
        <v>0</v>
      </c>
      <c r="GS96">
        <v>3</v>
      </c>
      <c r="GT96">
        <v>0</v>
      </c>
      <c r="GU96" t="s">
        <v>3</v>
      </c>
      <c r="GV96">
        <f t="shared" ref="GV96:GV117" si="197">ROUND((GT96),6)</f>
        <v>0</v>
      </c>
      <c r="GW96">
        <v>1</v>
      </c>
      <c r="GX96">
        <f t="shared" ref="GX96:GX117" si="198">ROUND(HC96*I96,2)</f>
        <v>0</v>
      </c>
      <c r="HA96">
        <v>0</v>
      </c>
      <c r="HB96">
        <v>0</v>
      </c>
      <c r="HC96">
        <f t="shared" ref="HC96:HC117" si="199"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5">
      <c r="A97">
        <v>17</v>
      </c>
      <c r="B97">
        <v>1</v>
      </c>
      <c r="C97">
        <f>ROW(SmtRes!A124)</f>
        <v>124</v>
      </c>
      <c r="E97" t="s">
        <v>260</v>
      </c>
      <c r="F97" t="s">
        <v>166</v>
      </c>
      <c r="G97" t="s">
        <v>167</v>
      </c>
      <c r="H97" t="s">
        <v>168</v>
      </c>
      <c r="I97">
        <f>ROUND(3.72/100,9)</f>
        <v>3.7199999999999997E-2</v>
      </c>
      <c r="J97">
        <v>0</v>
      </c>
      <c r="K97">
        <f>ROUND(3.72/100,9)</f>
        <v>3.7199999999999997E-2</v>
      </c>
      <c r="O97">
        <f t="shared" si="167"/>
        <v>1501.79</v>
      </c>
      <c r="P97">
        <f t="shared" si="168"/>
        <v>98.47</v>
      </c>
      <c r="Q97">
        <f>(ROUND((ROUND((((ET97*1.1))*AV97*I97),2)*BB97),2)+ROUND((ROUND(((AE97-((EU97*1.1)))*AV97*I97),2)*BS97),2))</f>
        <v>139.5</v>
      </c>
      <c r="R97">
        <f t="shared" si="169"/>
        <v>107.34</v>
      </c>
      <c r="S97">
        <f t="shared" si="170"/>
        <v>1263.82</v>
      </c>
      <c r="T97">
        <f t="shared" si="171"/>
        <v>0</v>
      </c>
      <c r="U97">
        <f t="shared" si="172"/>
        <v>2.3320307999999996</v>
      </c>
      <c r="V97">
        <f t="shared" si="173"/>
        <v>0</v>
      </c>
      <c r="W97">
        <f t="shared" si="174"/>
        <v>0</v>
      </c>
      <c r="X97">
        <f t="shared" si="175"/>
        <v>1137.44</v>
      </c>
      <c r="Y97">
        <f t="shared" si="176"/>
        <v>530.79999999999995</v>
      </c>
      <c r="AA97">
        <v>59509502</v>
      </c>
      <c r="AB97">
        <f t="shared" si="177"/>
        <v>917.14099999999996</v>
      </c>
      <c r="AC97">
        <f t="shared" si="178"/>
        <v>89.05</v>
      </c>
      <c r="AD97">
        <f>ROUND(((((ET97*1.1))-((EU97*1.1)))+AE97),6)</f>
        <v>118.01900000000001</v>
      </c>
      <c r="AE97">
        <f>ROUND(((EU97*1.1)),6)</f>
        <v>60.268999999999998</v>
      </c>
      <c r="AF97">
        <f>ROUND(((EV97*1.1)),6)</f>
        <v>710.072</v>
      </c>
      <c r="AG97">
        <f t="shared" si="179"/>
        <v>0</v>
      </c>
      <c r="AH97">
        <f>((EW97*1.1))</f>
        <v>61.160000000000004</v>
      </c>
      <c r="AI97">
        <f>((EX97*1.1))</f>
        <v>0</v>
      </c>
      <c r="AJ97">
        <f t="shared" si="180"/>
        <v>0</v>
      </c>
      <c r="AK97">
        <v>841.86</v>
      </c>
      <c r="AL97">
        <v>89.05</v>
      </c>
      <c r="AM97">
        <v>107.29</v>
      </c>
      <c r="AN97">
        <v>54.79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46.67</v>
      </c>
      <c r="BB97">
        <v>31</v>
      </c>
      <c r="BC97">
        <v>29.75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169</v>
      </c>
      <c r="BM97">
        <v>115</v>
      </c>
      <c r="BN97">
        <v>0</v>
      </c>
      <c r="BO97" t="s">
        <v>166</v>
      </c>
      <c r="BP97">
        <v>1</v>
      </c>
      <c r="BQ97">
        <v>30</v>
      </c>
      <c r="BR97">
        <v>0</v>
      </c>
      <c r="BS97">
        <v>46.67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90</v>
      </c>
      <c r="CA97">
        <v>42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683</v>
      </c>
      <c r="CO97">
        <v>0</v>
      </c>
      <c r="CP97">
        <f t="shared" si="181"/>
        <v>1501.79</v>
      </c>
      <c r="CQ97">
        <f t="shared" si="182"/>
        <v>2649.24</v>
      </c>
      <c r="CR97">
        <f>(ROUND((ROUND((((ET97*1.1))*AV97*1),2)*BB97),2)+ROUND((ROUND(((AE97-((EU97*1.1)))*AV97*1),2)*BS97),2))</f>
        <v>3750.07</v>
      </c>
      <c r="CS97">
        <f t="shared" si="183"/>
        <v>2883.27</v>
      </c>
      <c r="CT97">
        <f t="shared" si="184"/>
        <v>33967.360000000001</v>
      </c>
      <c r="CU97">
        <f t="shared" si="185"/>
        <v>0</v>
      </c>
      <c r="CV97">
        <f t="shared" si="186"/>
        <v>62.689</v>
      </c>
      <c r="CW97">
        <f t="shared" si="187"/>
        <v>0</v>
      </c>
      <c r="CX97">
        <f t="shared" si="188"/>
        <v>0</v>
      </c>
      <c r="CY97">
        <f t="shared" si="189"/>
        <v>1137.4379999999999</v>
      </c>
      <c r="CZ97">
        <f t="shared" si="190"/>
        <v>530.80439999999999</v>
      </c>
      <c r="DC97" t="s">
        <v>3</v>
      </c>
      <c r="DD97" t="s">
        <v>3</v>
      </c>
      <c r="DE97" t="s">
        <v>26</v>
      </c>
      <c r="DF97" t="s">
        <v>26</v>
      </c>
      <c r="DG97" t="s">
        <v>26</v>
      </c>
      <c r="DH97" t="s">
        <v>3</v>
      </c>
      <c r="DI97" t="s">
        <v>26</v>
      </c>
      <c r="DJ97" t="s">
        <v>26</v>
      </c>
      <c r="DK97" t="s">
        <v>3</v>
      </c>
      <c r="DL97" t="s">
        <v>3</v>
      </c>
      <c r="DM97" t="s">
        <v>3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168</v>
      </c>
      <c r="DW97" t="s">
        <v>168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58831510</v>
      </c>
      <c r="EF97">
        <v>30</v>
      </c>
      <c r="EG97" t="s">
        <v>19</v>
      </c>
      <c r="EH97">
        <v>0</v>
      </c>
      <c r="EI97" t="s">
        <v>3</v>
      </c>
      <c r="EJ97">
        <v>1</v>
      </c>
      <c r="EK97">
        <v>115</v>
      </c>
      <c r="EL97" t="s">
        <v>170</v>
      </c>
      <c r="EM97" t="s">
        <v>171</v>
      </c>
      <c r="EO97" t="s">
        <v>29</v>
      </c>
      <c r="EQ97">
        <v>0</v>
      </c>
      <c r="ER97">
        <v>841.86</v>
      </c>
      <c r="ES97">
        <v>89.05</v>
      </c>
      <c r="ET97">
        <v>107.29</v>
      </c>
      <c r="EU97">
        <v>54.79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91"/>
        <v>0</v>
      </c>
      <c r="FS97">
        <v>0</v>
      </c>
      <c r="FX97">
        <v>120</v>
      </c>
      <c r="FY97">
        <v>84</v>
      </c>
      <c r="GA97" t="s">
        <v>3</v>
      </c>
      <c r="GD97">
        <v>0</v>
      </c>
      <c r="GF97">
        <v>-263287368</v>
      </c>
      <c r="GG97">
        <v>2</v>
      </c>
      <c r="GH97">
        <v>1</v>
      </c>
      <c r="GI97">
        <v>2</v>
      </c>
      <c r="GJ97">
        <v>0</v>
      </c>
      <c r="GK97">
        <f>ROUND(R97*(R12)/100,2)</f>
        <v>171.74</v>
      </c>
      <c r="GL97">
        <f t="shared" si="192"/>
        <v>0</v>
      </c>
      <c r="GM97">
        <f t="shared" si="193"/>
        <v>3341.77</v>
      </c>
      <c r="GN97">
        <f t="shared" si="194"/>
        <v>3341.77</v>
      </c>
      <c r="GO97">
        <f t="shared" si="195"/>
        <v>0</v>
      </c>
      <c r="GP97">
        <f t="shared" si="196"/>
        <v>0</v>
      </c>
      <c r="GR97">
        <v>0</v>
      </c>
      <c r="GS97">
        <v>3</v>
      </c>
      <c r="GT97">
        <v>0</v>
      </c>
      <c r="GU97" t="s">
        <v>3</v>
      </c>
      <c r="GV97">
        <f t="shared" si="197"/>
        <v>0</v>
      </c>
      <c r="GW97">
        <v>1</v>
      </c>
      <c r="GX97">
        <f t="shared" si="198"/>
        <v>0</v>
      </c>
      <c r="HA97">
        <v>0</v>
      </c>
      <c r="HB97">
        <v>0</v>
      </c>
      <c r="HC97">
        <f t="shared" si="199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5">
      <c r="A98">
        <v>18</v>
      </c>
      <c r="B98">
        <v>1</v>
      </c>
      <c r="C98">
        <v>120</v>
      </c>
      <c r="E98" t="s">
        <v>261</v>
      </c>
      <c r="F98" t="s">
        <v>173</v>
      </c>
      <c r="G98" t="s">
        <v>174</v>
      </c>
      <c r="H98" t="s">
        <v>64</v>
      </c>
      <c r="I98">
        <f>I97*J98</f>
        <v>3.5010000000000002E-3</v>
      </c>
      <c r="J98">
        <v>9.4112903225806468E-2</v>
      </c>
      <c r="K98">
        <v>9.4113000000000002E-2</v>
      </c>
      <c r="O98">
        <f t="shared" si="167"/>
        <v>0.14000000000000001</v>
      </c>
      <c r="P98">
        <f t="shared" si="168"/>
        <v>0.14000000000000001</v>
      </c>
      <c r="Q98">
        <f>(ROUND((ROUND(((ET98)*AV98*I98),2)*BB98),2)+ROUND((ROUND(((AE98-(EU98))*AV98*I98),2)*BS98),2))</f>
        <v>0</v>
      </c>
      <c r="R98">
        <f t="shared" si="169"/>
        <v>0</v>
      </c>
      <c r="S98">
        <f t="shared" si="170"/>
        <v>0</v>
      </c>
      <c r="T98">
        <f t="shared" si="171"/>
        <v>0</v>
      </c>
      <c r="U98">
        <f t="shared" si="172"/>
        <v>0</v>
      </c>
      <c r="V98">
        <f t="shared" si="173"/>
        <v>0</v>
      </c>
      <c r="W98">
        <f t="shared" si="174"/>
        <v>0</v>
      </c>
      <c r="X98">
        <f t="shared" si="175"/>
        <v>0</v>
      </c>
      <c r="Y98">
        <f t="shared" si="176"/>
        <v>0</v>
      </c>
      <c r="AA98">
        <v>59509502</v>
      </c>
      <c r="AB98">
        <f t="shared" si="177"/>
        <v>7.07</v>
      </c>
      <c r="AC98">
        <f t="shared" si="178"/>
        <v>7.07</v>
      </c>
      <c r="AD98">
        <f>ROUND((((ET98)-(EU98))+AE98),6)</f>
        <v>0</v>
      </c>
      <c r="AE98">
        <f t="shared" ref="AE98:AF101" si="200">ROUND((EU98),6)</f>
        <v>0</v>
      </c>
      <c r="AF98">
        <f t="shared" si="200"/>
        <v>0</v>
      </c>
      <c r="AG98">
        <f t="shared" si="179"/>
        <v>0</v>
      </c>
      <c r="AH98">
        <f t="shared" ref="AH98:AI101" si="201">(EW98)</f>
        <v>0</v>
      </c>
      <c r="AI98">
        <f t="shared" si="201"/>
        <v>0</v>
      </c>
      <c r="AJ98">
        <f t="shared" si="180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7.05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175</v>
      </c>
      <c r="BM98">
        <v>115</v>
      </c>
      <c r="BN98">
        <v>0</v>
      </c>
      <c r="BO98" t="s">
        <v>173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81"/>
        <v>0.14000000000000001</v>
      </c>
      <c r="CQ98">
        <f t="shared" si="182"/>
        <v>49.84</v>
      </c>
      <c r="CR98">
        <f>(ROUND((ROUND(((ET98)*AV98*1),2)*BB98),2)+ROUND((ROUND(((AE98-(EU98))*AV98*1),2)*BS98),2))</f>
        <v>0</v>
      </c>
      <c r="CS98">
        <f t="shared" si="183"/>
        <v>0</v>
      </c>
      <c r="CT98">
        <f t="shared" si="184"/>
        <v>0</v>
      </c>
      <c r="CU98">
        <f t="shared" si="185"/>
        <v>0</v>
      </c>
      <c r="CV98">
        <f t="shared" si="186"/>
        <v>0</v>
      </c>
      <c r="CW98">
        <f t="shared" si="187"/>
        <v>0</v>
      </c>
      <c r="CX98">
        <f t="shared" si="188"/>
        <v>0</v>
      </c>
      <c r="CY98">
        <f t="shared" si="189"/>
        <v>0</v>
      </c>
      <c r="CZ98">
        <f t="shared" si="190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64</v>
      </c>
      <c r="DW98" t="s">
        <v>64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58831510</v>
      </c>
      <c r="EF98">
        <v>30</v>
      </c>
      <c r="EG98" t="s">
        <v>19</v>
      </c>
      <c r="EH98">
        <v>0</v>
      </c>
      <c r="EI98" t="s">
        <v>3</v>
      </c>
      <c r="EJ98">
        <v>1</v>
      </c>
      <c r="EK98">
        <v>115</v>
      </c>
      <c r="EL98" t="s">
        <v>170</v>
      </c>
      <c r="EM98" t="s">
        <v>171</v>
      </c>
      <c r="EO98" t="s">
        <v>3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91"/>
        <v>0</v>
      </c>
      <c r="FS98">
        <v>0</v>
      </c>
      <c r="FX98">
        <v>120</v>
      </c>
      <c r="FY98">
        <v>84</v>
      </c>
      <c r="GA98" t="s">
        <v>3</v>
      </c>
      <c r="GD98">
        <v>0</v>
      </c>
      <c r="GF98">
        <v>2117928297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92"/>
        <v>0</v>
      </c>
      <c r="GM98">
        <f t="shared" si="193"/>
        <v>0.14000000000000001</v>
      </c>
      <c r="GN98">
        <f t="shared" si="194"/>
        <v>0.14000000000000001</v>
      </c>
      <c r="GO98">
        <f t="shared" si="195"/>
        <v>0</v>
      </c>
      <c r="GP98">
        <f t="shared" si="196"/>
        <v>0</v>
      </c>
      <c r="GR98">
        <v>0</v>
      </c>
      <c r="GS98">
        <v>3</v>
      </c>
      <c r="GT98">
        <v>0</v>
      </c>
      <c r="GU98" t="s">
        <v>3</v>
      </c>
      <c r="GV98">
        <f t="shared" si="197"/>
        <v>0</v>
      </c>
      <c r="GW98">
        <v>1</v>
      </c>
      <c r="GX98">
        <f t="shared" si="198"/>
        <v>0</v>
      </c>
      <c r="HA98">
        <v>0</v>
      </c>
      <c r="HB98">
        <v>0</v>
      </c>
      <c r="HC98">
        <f t="shared" si="19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5">
      <c r="A99">
        <v>18</v>
      </c>
      <c r="B99">
        <v>1</v>
      </c>
      <c r="C99">
        <v>123</v>
      </c>
      <c r="E99" t="s">
        <v>262</v>
      </c>
      <c r="F99" t="s">
        <v>177</v>
      </c>
      <c r="G99" t="s">
        <v>178</v>
      </c>
      <c r="H99" t="s">
        <v>77</v>
      </c>
      <c r="I99">
        <f>I97*J99</f>
        <v>1.9997000000000001E-2</v>
      </c>
      <c r="J99">
        <v>0.53755376344086025</v>
      </c>
      <c r="K99">
        <v>0.53755399999999998</v>
      </c>
      <c r="O99">
        <f t="shared" si="167"/>
        <v>162.80000000000001</v>
      </c>
      <c r="P99">
        <f t="shared" si="168"/>
        <v>162.80000000000001</v>
      </c>
      <c r="Q99">
        <f>(ROUND((ROUND(((ET99)*AV99*I99),2)*BB99),2)+ROUND((ROUND(((AE99-(EU99))*AV99*I99),2)*BS99),2))</f>
        <v>0</v>
      </c>
      <c r="R99">
        <f t="shared" si="169"/>
        <v>0</v>
      </c>
      <c r="S99">
        <f t="shared" si="170"/>
        <v>0</v>
      </c>
      <c r="T99">
        <f t="shared" si="171"/>
        <v>0</v>
      </c>
      <c r="U99">
        <f t="shared" si="172"/>
        <v>0</v>
      </c>
      <c r="V99">
        <f t="shared" si="173"/>
        <v>0</v>
      </c>
      <c r="W99">
        <f t="shared" si="174"/>
        <v>0</v>
      </c>
      <c r="X99">
        <f t="shared" si="175"/>
        <v>0</v>
      </c>
      <c r="Y99">
        <f t="shared" si="176"/>
        <v>0</v>
      </c>
      <c r="AA99">
        <v>59509502</v>
      </c>
      <c r="AB99">
        <f t="shared" si="177"/>
        <v>796.76</v>
      </c>
      <c r="AC99">
        <f t="shared" si="178"/>
        <v>796.76</v>
      </c>
      <c r="AD99">
        <f>ROUND((((ET99)-(EU99))+AE99),6)</f>
        <v>0</v>
      </c>
      <c r="AE99">
        <f t="shared" si="200"/>
        <v>0</v>
      </c>
      <c r="AF99">
        <f t="shared" si="200"/>
        <v>0</v>
      </c>
      <c r="AG99">
        <f t="shared" si="179"/>
        <v>0</v>
      </c>
      <c r="AH99">
        <f t="shared" si="201"/>
        <v>0</v>
      </c>
      <c r="AI99">
        <f t="shared" si="201"/>
        <v>0</v>
      </c>
      <c r="AJ99">
        <f t="shared" si="180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10.220000000000001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179</v>
      </c>
      <c r="BM99">
        <v>115</v>
      </c>
      <c r="BN99">
        <v>0</v>
      </c>
      <c r="BO99" t="s">
        <v>177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81"/>
        <v>162.80000000000001</v>
      </c>
      <c r="CQ99">
        <f t="shared" si="182"/>
        <v>8142.89</v>
      </c>
      <c r="CR99">
        <f>(ROUND((ROUND(((ET99)*AV99*1),2)*BB99),2)+ROUND((ROUND(((AE99-(EU99))*AV99*1),2)*BS99),2))</f>
        <v>0</v>
      </c>
      <c r="CS99">
        <f t="shared" si="183"/>
        <v>0</v>
      </c>
      <c r="CT99">
        <f t="shared" si="184"/>
        <v>0</v>
      </c>
      <c r="CU99">
        <f t="shared" si="185"/>
        <v>0</v>
      </c>
      <c r="CV99">
        <f t="shared" si="186"/>
        <v>0</v>
      </c>
      <c r="CW99">
        <f t="shared" si="187"/>
        <v>0</v>
      </c>
      <c r="CX99">
        <f t="shared" si="188"/>
        <v>0</v>
      </c>
      <c r="CY99">
        <f t="shared" si="189"/>
        <v>0</v>
      </c>
      <c r="CZ99">
        <f t="shared" si="190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77</v>
      </c>
      <c r="DW99" t="s">
        <v>77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58831510</v>
      </c>
      <c r="EF99">
        <v>30</v>
      </c>
      <c r="EG99" t="s">
        <v>19</v>
      </c>
      <c r="EH99">
        <v>0</v>
      </c>
      <c r="EI99" t="s">
        <v>3</v>
      </c>
      <c r="EJ99">
        <v>1</v>
      </c>
      <c r="EK99">
        <v>115</v>
      </c>
      <c r="EL99" t="s">
        <v>170</v>
      </c>
      <c r="EM99" t="s">
        <v>171</v>
      </c>
      <c r="EO99" t="s">
        <v>3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91"/>
        <v>0</v>
      </c>
      <c r="FS99">
        <v>0</v>
      </c>
      <c r="FX99">
        <v>120</v>
      </c>
      <c r="FY99">
        <v>84</v>
      </c>
      <c r="GA99" t="s">
        <v>3</v>
      </c>
      <c r="GD99">
        <v>0</v>
      </c>
      <c r="GF99">
        <v>-1411097166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92"/>
        <v>0</v>
      </c>
      <c r="GM99">
        <f t="shared" si="193"/>
        <v>162.80000000000001</v>
      </c>
      <c r="GN99">
        <f t="shared" si="194"/>
        <v>162.80000000000001</v>
      </c>
      <c r="GO99">
        <f t="shared" si="195"/>
        <v>0</v>
      </c>
      <c r="GP99">
        <f t="shared" si="196"/>
        <v>0</v>
      </c>
      <c r="GR99">
        <v>0</v>
      </c>
      <c r="GS99">
        <v>3</v>
      </c>
      <c r="GT99">
        <v>0</v>
      </c>
      <c r="GU99" t="s">
        <v>3</v>
      </c>
      <c r="GV99">
        <f t="shared" si="197"/>
        <v>0</v>
      </c>
      <c r="GW99">
        <v>1</v>
      </c>
      <c r="GX99">
        <f t="shared" si="198"/>
        <v>0</v>
      </c>
      <c r="HA99">
        <v>0</v>
      </c>
      <c r="HB99">
        <v>0</v>
      </c>
      <c r="HC99">
        <f t="shared" si="199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5">
      <c r="A100">
        <v>18</v>
      </c>
      <c r="B100">
        <v>1</v>
      </c>
      <c r="C100">
        <v>121</v>
      </c>
      <c r="E100" t="s">
        <v>263</v>
      </c>
      <c r="F100" t="s">
        <v>181</v>
      </c>
      <c r="G100" t="s">
        <v>182</v>
      </c>
      <c r="H100" t="s">
        <v>64</v>
      </c>
      <c r="I100">
        <f>I97*J100</f>
        <v>8.3320000000000009E-3</v>
      </c>
      <c r="J100">
        <v>0.22397849462365596</v>
      </c>
      <c r="K100">
        <v>0.22397800000000001</v>
      </c>
      <c r="O100">
        <f t="shared" si="167"/>
        <v>43.51</v>
      </c>
      <c r="P100">
        <f t="shared" si="168"/>
        <v>43.51</v>
      </c>
      <c r="Q100">
        <f>(ROUND((ROUND(((ET100)*AV100*I100),2)*BB100),2)+ROUND((ROUND(((AE100-(EU100))*AV100*I100),2)*BS100),2))</f>
        <v>0</v>
      </c>
      <c r="R100">
        <f t="shared" si="169"/>
        <v>0</v>
      </c>
      <c r="S100">
        <f t="shared" si="170"/>
        <v>0</v>
      </c>
      <c r="T100">
        <f t="shared" si="171"/>
        <v>0</v>
      </c>
      <c r="U100">
        <f t="shared" si="172"/>
        <v>0</v>
      </c>
      <c r="V100">
        <f t="shared" si="173"/>
        <v>0</v>
      </c>
      <c r="W100">
        <f t="shared" si="174"/>
        <v>0</v>
      </c>
      <c r="X100">
        <f t="shared" si="175"/>
        <v>0</v>
      </c>
      <c r="Y100">
        <f t="shared" si="176"/>
        <v>0</v>
      </c>
      <c r="AA100">
        <v>59509502</v>
      </c>
      <c r="AB100">
        <f t="shared" si="177"/>
        <v>481.69</v>
      </c>
      <c r="AC100">
        <f t="shared" si="178"/>
        <v>481.69</v>
      </c>
      <c r="AD100">
        <f>ROUND((((ET100)-(EU100))+AE100),6)</f>
        <v>0</v>
      </c>
      <c r="AE100">
        <f t="shared" si="200"/>
        <v>0</v>
      </c>
      <c r="AF100">
        <f t="shared" si="200"/>
        <v>0</v>
      </c>
      <c r="AG100">
        <f t="shared" si="179"/>
        <v>0</v>
      </c>
      <c r="AH100">
        <f t="shared" si="201"/>
        <v>0</v>
      </c>
      <c r="AI100">
        <f t="shared" si="201"/>
        <v>0</v>
      </c>
      <c r="AJ100">
        <f t="shared" si="180"/>
        <v>0</v>
      </c>
      <c r="AK100">
        <v>481.69</v>
      </c>
      <c r="AL100">
        <v>481.69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10.85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183</v>
      </c>
      <c r="BM100">
        <v>115</v>
      </c>
      <c r="BN100">
        <v>0</v>
      </c>
      <c r="BO100" t="s">
        <v>181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81"/>
        <v>43.51</v>
      </c>
      <c r="CQ100">
        <f t="shared" si="182"/>
        <v>5226.34</v>
      </c>
      <c r="CR100">
        <f>(ROUND((ROUND(((ET100)*AV100*1),2)*BB100),2)+ROUND((ROUND(((AE100-(EU100))*AV100*1),2)*BS100),2))</f>
        <v>0</v>
      </c>
      <c r="CS100">
        <f t="shared" si="183"/>
        <v>0</v>
      </c>
      <c r="CT100">
        <f t="shared" si="184"/>
        <v>0</v>
      </c>
      <c r="CU100">
        <f t="shared" si="185"/>
        <v>0</v>
      </c>
      <c r="CV100">
        <f t="shared" si="186"/>
        <v>0</v>
      </c>
      <c r="CW100">
        <f t="shared" si="187"/>
        <v>0</v>
      </c>
      <c r="CX100">
        <f t="shared" si="188"/>
        <v>0</v>
      </c>
      <c r="CY100">
        <f t="shared" si="189"/>
        <v>0</v>
      </c>
      <c r="CZ100">
        <f t="shared" si="190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64</v>
      </c>
      <c r="DW100" t="s">
        <v>64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58831510</v>
      </c>
      <c r="EF100">
        <v>30</v>
      </c>
      <c r="EG100" t="s">
        <v>19</v>
      </c>
      <c r="EH100">
        <v>0</v>
      </c>
      <c r="EI100" t="s">
        <v>3</v>
      </c>
      <c r="EJ100">
        <v>1</v>
      </c>
      <c r="EK100">
        <v>115</v>
      </c>
      <c r="EL100" t="s">
        <v>170</v>
      </c>
      <c r="EM100" t="s">
        <v>171</v>
      </c>
      <c r="EO100" t="s">
        <v>3</v>
      </c>
      <c r="EQ100">
        <v>0</v>
      </c>
      <c r="ER100">
        <v>481.69</v>
      </c>
      <c r="ES100">
        <v>481.69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91"/>
        <v>0</v>
      </c>
      <c r="FS100">
        <v>0</v>
      </c>
      <c r="FX100">
        <v>120</v>
      </c>
      <c r="FY100">
        <v>84</v>
      </c>
      <c r="GA100" t="s">
        <v>3</v>
      </c>
      <c r="GD100">
        <v>0</v>
      </c>
      <c r="GF100">
        <v>-1322864695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92"/>
        <v>0</v>
      </c>
      <c r="GM100">
        <f t="shared" si="193"/>
        <v>43.51</v>
      </c>
      <c r="GN100">
        <f t="shared" si="194"/>
        <v>43.51</v>
      </c>
      <c r="GO100">
        <f t="shared" si="195"/>
        <v>0</v>
      </c>
      <c r="GP100">
        <f t="shared" si="196"/>
        <v>0</v>
      </c>
      <c r="GR100">
        <v>0</v>
      </c>
      <c r="GS100">
        <v>3</v>
      </c>
      <c r="GT100">
        <v>0</v>
      </c>
      <c r="GU100" t="s">
        <v>3</v>
      </c>
      <c r="GV100">
        <f t="shared" si="197"/>
        <v>0</v>
      </c>
      <c r="GW100">
        <v>1</v>
      </c>
      <c r="GX100">
        <f t="shared" si="198"/>
        <v>0</v>
      </c>
      <c r="HA100">
        <v>0</v>
      </c>
      <c r="HB100">
        <v>0</v>
      </c>
      <c r="HC100">
        <f t="shared" si="19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5">
      <c r="A101">
        <v>18</v>
      </c>
      <c r="B101">
        <v>1</v>
      </c>
      <c r="C101">
        <v>122</v>
      </c>
      <c r="E101" t="s">
        <v>264</v>
      </c>
      <c r="F101" t="s">
        <v>185</v>
      </c>
      <c r="G101" t="s">
        <v>186</v>
      </c>
      <c r="H101" t="s">
        <v>64</v>
      </c>
      <c r="I101">
        <f>I97*J101</f>
        <v>4.1660999999999997E-2</v>
      </c>
      <c r="J101">
        <v>1.1199193548387096</v>
      </c>
      <c r="K101">
        <v>1.1199190000000001</v>
      </c>
      <c r="O101">
        <f t="shared" si="167"/>
        <v>268.99</v>
      </c>
      <c r="P101">
        <f t="shared" si="168"/>
        <v>268.99</v>
      </c>
      <c r="Q101">
        <f>(ROUND((ROUND(((ET101)*AV101*I101),2)*BB101),2)+ROUND((ROUND(((AE101-(EU101))*AV101*I101),2)*BS101),2))</f>
        <v>0</v>
      </c>
      <c r="R101">
        <f t="shared" si="169"/>
        <v>0</v>
      </c>
      <c r="S101">
        <f t="shared" si="170"/>
        <v>0</v>
      </c>
      <c r="T101">
        <f t="shared" si="171"/>
        <v>0</v>
      </c>
      <c r="U101">
        <f t="shared" si="172"/>
        <v>0</v>
      </c>
      <c r="V101">
        <f t="shared" si="173"/>
        <v>0</v>
      </c>
      <c r="W101">
        <f t="shared" si="174"/>
        <v>0</v>
      </c>
      <c r="X101">
        <f t="shared" si="175"/>
        <v>0</v>
      </c>
      <c r="Y101">
        <f t="shared" si="176"/>
        <v>0</v>
      </c>
      <c r="AA101">
        <v>59509502</v>
      </c>
      <c r="AB101">
        <f t="shared" si="177"/>
        <v>540.41999999999996</v>
      </c>
      <c r="AC101">
        <f t="shared" si="178"/>
        <v>540.41999999999996</v>
      </c>
      <c r="AD101">
        <f>ROUND((((ET101)-(EU101))+AE101),6)</f>
        <v>0</v>
      </c>
      <c r="AE101">
        <f t="shared" si="200"/>
        <v>0</v>
      </c>
      <c r="AF101">
        <f t="shared" si="200"/>
        <v>0</v>
      </c>
      <c r="AG101">
        <f t="shared" si="179"/>
        <v>0</v>
      </c>
      <c r="AH101">
        <f t="shared" si="201"/>
        <v>0</v>
      </c>
      <c r="AI101">
        <f t="shared" si="201"/>
        <v>0</v>
      </c>
      <c r="AJ101">
        <f t="shared" si="180"/>
        <v>0</v>
      </c>
      <c r="AK101">
        <v>540.41999999999996</v>
      </c>
      <c r="AL101">
        <v>540.41999999999996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11.95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187</v>
      </c>
      <c r="BM101">
        <v>115</v>
      </c>
      <c r="BN101">
        <v>0</v>
      </c>
      <c r="BO101" t="s">
        <v>185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81"/>
        <v>268.99</v>
      </c>
      <c r="CQ101">
        <f t="shared" si="182"/>
        <v>6458.02</v>
      </c>
      <c r="CR101">
        <f>(ROUND((ROUND(((ET101)*AV101*1),2)*BB101),2)+ROUND((ROUND(((AE101-(EU101))*AV101*1),2)*BS101),2))</f>
        <v>0</v>
      </c>
      <c r="CS101">
        <f t="shared" si="183"/>
        <v>0</v>
      </c>
      <c r="CT101">
        <f t="shared" si="184"/>
        <v>0</v>
      </c>
      <c r="CU101">
        <f t="shared" si="185"/>
        <v>0</v>
      </c>
      <c r="CV101">
        <f t="shared" si="186"/>
        <v>0</v>
      </c>
      <c r="CW101">
        <f t="shared" si="187"/>
        <v>0</v>
      </c>
      <c r="CX101">
        <f t="shared" si="188"/>
        <v>0</v>
      </c>
      <c r="CY101">
        <f t="shared" si="189"/>
        <v>0</v>
      </c>
      <c r="CZ101">
        <f t="shared" si="190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64</v>
      </c>
      <c r="DW101" t="s">
        <v>64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58831510</v>
      </c>
      <c r="EF101">
        <v>30</v>
      </c>
      <c r="EG101" t="s">
        <v>19</v>
      </c>
      <c r="EH101">
        <v>0</v>
      </c>
      <c r="EI101" t="s">
        <v>3</v>
      </c>
      <c r="EJ101">
        <v>1</v>
      </c>
      <c r="EK101">
        <v>115</v>
      </c>
      <c r="EL101" t="s">
        <v>170</v>
      </c>
      <c r="EM101" t="s">
        <v>171</v>
      </c>
      <c r="EO101" t="s">
        <v>3</v>
      </c>
      <c r="EQ101">
        <v>0</v>
      </c>
      <c r="ER101">
        <v>540.41999999999996</v>
      </c>
      <c r="ES101">
        <v>540.41999999999996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91"/>
        <v>0</v>
      </c>
      <c r="FS101">
        <v>0</v>
      </c>
      <c r="FX101">
        <v>120</v>
      </c>
      <c r="FY101">
        <v>84</v>
      </c>
      <c r="GA101" t="s">
        <v>3</v>
      </c>
      <c r="GD101">
        <v>0</v>
      </c>
      <c r="GF101">
        <v>-1380515513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92"/>
        <v>0</v>
      </c>
      <c r="GM101">
        <f t="shared" si="193"/>
        <v>268.99</v>
      </c>
      <c r="GN101">
        <f t="shared" si="194"/>
        <v>268.99</v>
      </c>
      <c r="GO101">
        <f t="shared" si="195"/>
        <v>0</v>
      </c>
      <c r="GP101">
        <f t="shared" si="196"/>
        <v>0</v>
      </c>
      <c r="GR101">
        <v>0</v>
      </c>
      <c r="GS101">
        <v>3</v>
      </c>
      <c r="GT101">
        <v>0</v>
      </c>
      <c r="GU101" t="s">
        <v>3</v>
      </c>
      <c r="GV101">
        <f t="shared" si="197"/>
        <v>0</v>
      </c>
      <c r="GW101">
        <v>1</v>
      </c>
      <c r="GX101">
        <f t="shared" si="198"/>
        <v>0</v>
      </c>
      <c r="HA101">
        <v>0</v>
      </c>
      <c r="HB101">
        <v>0</v>
      </c>
      <c r="HC101">
        <f t="shared" si="199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5">
      <c r="A102">
        <v>17</v>
      </c>
      <c r="B102">
        <v>1</v>
      </c>
      <c r="C102">
        <f>ROW(SmtRes!A130)</f>
        <v>130</v>
      </c>
      <c r="E102" t="s">
        <v>3</v>
      </c>
      <c r="F102" t="s">
        <v>265</v>
      </c>
      <c r="G102" t="s">
        <v>266</v>
      </c>
      <c r="H102" t="s">
        <v>220</v>
      </c>
      <c r="I102">
        <v>0.15000000000000002</v>
      </c>
      <c r="J102">
        <v>0</v>
      </c>
      <c r="K102">
        <v>0.15000000000000002</v>
      </c>
      <c r="O102">
        <f t="shared" si="167"/>
        <v>12730.8</v>
      </c>
      <c r="P102">
        <f t="shared" si="168"/>
        <v>683.41</v>
      </c>
      <c r="Q102">
        <f>(ROUND((ROUND((((ET102*1.1))*AV102*I102),2)*BB102),2)+ROUND((ROUND(((AE102-((EU102*1.1)))*AV102*I102),2)*BS102),2))</f>
        <v>0</v>
      </c>
      <c r="R102">
        <f t="shared" si="169"/>
        <v>0</v>
      </c>
      <c r="S102">
        <f t="shared" si="170"/>
        <v>12047.39</v>
      </c>
      <c r="T102">
        <f t="shared" si="171"/>
        <v>0</v>
      </c>
      <c r="U102">
        <f t="shared" si="172"/>
        <v>22.803660000000004</v>
      </c>
      <c r="V102">
        <f t="shared" si="173"/>
        <v>0</v>
      </c>
      <c r="W102">
        <f t="shared" si="174"/>
        <v>0</v>
      </c>
      <c r="X102">
        <f t="shared" si="175"/>
        <v>9035.5400000000009</v>
      </c>
      <c r="Y102">
        <f t="shared" si="176"/>
        <v>4939.43</v>
      </c>
      <c r="AA102">
        <v>-1</v>
      </c>
      <c r="AB102">
        <f t="shared" si="177"/>
        <v>2506.4740000000002</v>
      </c>
      <c r="AC102">
        <f t="shared" si="178"/>
        <v>862.81</v>
      </c>
      <c r="AD102">
        <f>ROUND(((((ET102*1.1))-((EU102*1.1)))+AE102),6)</f>
        <v>0</v>
      </c>
      <c r="AE102">
        <f>ROUND(((EU102*1.1)),6)</f>
        <v>0</v>
      </c>
      <c r="AF102">
        <f>ROUND(((EV102*1.1)),6)</f>
        <v>1643.664</v>
      </c>
      <c r="AG102">
        <f t="shared" si="179"/>
        <v>0</v>
      </c>
      <c r="AH102">
        <f>((EW102*1.1))</f>
        <v>145.20000000000002</v>
      </c>
      <c r="AI102">
        <f>((EX102*1.1))</f>
        <v>0</v>
      </c>
      <c r="AJ102">
        <f t="shared" si="180"/>
        <v>0</v>
      </c>
      <c r="AK102">
        <v>2357.0500000000002</v>
      </c>
      <c r="AL102">
        <v>862.81</v>
      </c>
      <c r="AM102">
        <v>0</v>
      </c>
      <c r="AN102">
        <v>0</v>
      </c>
      <c r="AO102">
        <v>1494.24</v>
      </c>
      <c r="AP102">
        <v>0</v>
      </c>
      <c r="AQ102">
        <v>132</v>
      </c>
      <c r="AR102">
        <v>0</v>
      </c>
      <c r="AS102">
        <v>0</v>
      </c>
      <c r="AT102">
        <v>75</v>
      </c>
      <c r="AU102">
        <v>41</v>
      </c>
      <c r="AV102">
        <v>1.0469999999999999</v>
      </c>
      <c r="AW102">
        <v>1.002</v>
      </c>
      <c r="AZ102">
        <v>1</v>
      </c>
      <c r="BA102">
        <v>46.67</v>
      </c>
      <c r="BB102">
        <v>1</v>
      </c>
      <c r="BC102">
        <v>5.27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267</v>
      </c>
      <c r="BM102">
        <v>682</v>
      </c>
      <c r="BN102">
        <v>0</v>
      </c>
      <c r="BO102" t="s">
        <v>265</v>
      </c>
      <c r="BP102">
        <v>1</v>
      </c>
      <c r="BQ102">
        <v>60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75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683</v>
      </c>
      <c r="CO102">
        <v>0</v>
      </c>
      <c r="CP102">
        <f t="shared" si="181"/>
        <v>12730.8</v>
      </c>
      <c r="CQ102">
        <f t="shared" si="182"/>
        <v>4556.13</v>
      </c>
      <c r="CR102">
        <f>(ROUND((ROUND((((ET102*1.1))*AV102*1),2)*BB102),2)+ROUND((ROUND(((AE102-((EU102*1.1)))*AV102*1),2)*BS102),2))</f>
        <v>0</v>
      </c>
      <c r="CS102">
        <f t="shared" si="183"/>
        <v>0</v>
      </c>
      <c r="CT102">
        <f t="shared" si="184"/>
        <v>80315.34</v>
      </c>
      <c r="CU102">
        <f t="shared" si="185"/>
        <v>0</v>
      </c>
      <c r="CV102">
        <f t="shared" si="186"/>
        <v>152.02440000000001</v>
      </c>
      <c r="CW102">
        <f t="shared" si="187"/>
        <v>0</v>
      </c>
      <c r="CX102">
        <f t="shared" si="188"/>
        <v>0</v>
      </c>
      <c r="CY102">
        <f t="shared" si="189"/>
        <v>9035.5424999999996</v>
      </c>
      <c r="CZ102">
        <f t="shared" si="190"/>
        <v>4939.4298999999992</v>
      </c>
      <c r="DC102" t="s">
        <v>3</v>
      </c>
      <c r="DD102" t="s">
        <v>3</v>
      </c>
      <c r="DE102" t="s">
        <v>26</v>
      </c>
      <c r="DF102" t="s">
        <v>26</v>
      </c>
      <c r="DG102" t="s">
        <v>26</v>
      </c>
      <c r="DH102" t="s">
        <v>3</v>
      </c>
      <c r="DI102" t="s">
        <v>26</v>
      </c>
      <c r="DJ102" t="s">
        <v>26</v>
      </c>
      <c r="DK102" t="s">
        <v>3</v>
      </c>
      <c r="DL102" t="s">
        <v>3</v>
      </c>
      <c r="DM102" t="s">
        <v>3</v>
      </c>
      <c r="DN102">
        <v>91</v>
      </c>
      <c r="DO102">
        <v>70</v>
      </c>
      <c r="DP102">
        <v>1.0469999999999999</v>
      </c>
      <c r="DQ102">
        <v>1.002</v>
      </c>
      <c r="DU102">
        <v>1013</v>
      </c>
      <c r="DV102" t="s">
        <v>220</v>
      </c>
      <c r="DW102" t="s">
        <v>220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58832077</v>
      </c>
      <c r="EF102">
        <v>60</v>
      </c>
      <c r="EG102" t="s">
        <v>132</v>
      </c>
      <c r="EH102">
        <v>0</v>
      </c>
      <c r="EI102" t="s">
        <v>3</v>
      </c>
      <c r="EJ102">
        <v>1</v>
      </c>
      <c r="EK102">
        <v>682</v>
      </c>
      <c r="EL102" t="s">
        <v>133</v>
      </c>
      <c r="EM102" t="s">
        <v>134</v>
      </c>
      <c r="EO102" t="s">
        <v>29</v>
      </c>
      <c r="EQ102">
        <v>1024</v>
      </c>
      <c r="ER102">
        <v>2357.0500000000002</v>
      </c>
      <c r="ES102">
        <v>862.81</v>
      </c>
      <c r="ET102">
        <v>0</v>
      </c>
      <c r="EU102">
        <v>0</v>
      </c>
      <c r="EV102">
        <v>1494.24</v>
      </c>
      <c r="EW102">
        <v>132</v>
      </c>
      <c r="EX102">
        <v>0</v>
      </c>
      <c r="EY102">
        <v>0</v>
      </c>
      <c r="FQ102">
        <v>0</v>
      </c>
      <c r="FR102">
        <f t="shared" si="191"/>
        <v>0</v>
      </c>
      <c r="FS102">
        <v>0</v>
      </c>
      <c r="FX102">
        <v>91</v>
      </c>
      <c r="FY102">
        <v>70</v>
      </c>
      <c r="GA102" t="s">
        <v>3</v>
      </c>
      <c r="GD102">
        <v>0</v>
      </c>
      <c r="GF102">
        <v>-205174160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192"/>
        <v>0</v>
      </c>
      <c r="GM102">
        <f t="shared" si="193"/>
        <v>26705.77</v>
      </c>
      <c r="GN102">
        <f t="shared" si="194"/>
        <v>26705.77</v>
      </c>
      <c r="GO102">
        <f t="shared" si="195"/>
        <v>0</v>
      </c>
      <c r="GP102">
        <f t="shared" si="196"/>
        <v>0</v>
      </c>
      <c r="GR102">
        <v>0</v>
      </c>
      <c r="GS102">
        <v>3</v>
      </c>
      <c r="GT102">
        <v>0</v>
      </c>
      <c r="GU102" t="s">
        <v>3</v>
      </c>
      <c r="GV102">
        <f t="shared" si="197"/>
        <v>0</v>
      </c>
      <c r="GW102">
        <v>1</v>
      </c>
      <c r="GX102">
        <f t="shared" si="198"/>
        <v>0</v>
      </c>
      <c r="HA102">
        <v>0</v>
      </c>
      <c r="HB102">
        <v>0</v>
      </c>
      <c r="HC102">
        <f t="shared" si="19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5">
      <c r="A103">
        <v>18</v>
      </c>
      <c r="B103">
        <v>1</v>
      </c>
      <c r="C103">
        <v>130</v>
      </c>
      <c r="E103" t="s">
        <v>3</v>
      </c>
      <c r="F103" t="s">
        <v>75</v>
      </c>
      <c r="G103" t="s">
        <v>76</v>
      </c>
      <c r="H103" t="s">
        <v>77</v>
      </c>
      <c r="I103">
        <f>I102*J103</f>
        <v>0.11232</v>
      </c>
      <c r="J103">
        <v>0.74879999999999991</v>
      </c>
      <c r="K103">
        <v>0.74880000000000002</v>
      </c>
      <c r="O103">
        <f t="shared" si="167"/>
        <v>924.14</v>
      </c>
      <c r="P103">
        <f t="shared" si="168"/>
        <v>924.14</v>
      </c>
      <c r="Q103">
        <f>(ROUND((ROUND(((ET103)*AV103*I103),2)*BB103),2)+ROUND((ROUND(((AE103-(EU103))*AV103*I103),2)*BS103),2))</f>
        <v>0</v>
      </c>
      <c r="R103">
        <f t="shared" si="169"/>
        <v>0</v>
      </c>
      <c r="S103">
        <f t="shared" si="170"/>
        <v>0</v>
      </c>
      <c r="T103">
        <f t="shared" si="171"/>
        <v>0</v>
      </c>
      <c r="U103">
        <f t="shared" si="172"/>
        <v>0</v>
      </c>
      <c r="V103">
        <f t="shared" si="173"/>
        <v>0</v>
      </c>
      <c r="W103">
        <f t="shared" si="174"/>
        <v>0</v>
      </c>
      <c r="X103">
        <f t="shared" si="175"/>
        <v>0</v>
      </c>
      <c r="Y103">
        <f t="shared" si="176"/>
        <v>0</v>
      </c>
      <c r="AA103">
        <v>-1</v>
      </c>
      <c r="AB103">
        <f t="shared" si="177"/>
        <v>438.37</v>
      </c>
      <c r="AC103">
        <f t="shared" si="178"/>
        <v>438.37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79"/>
        <v>0</v>
      </c>
      <c r="AH103">
        <f>(EW103)</f>
        <v>0</v>
      </c>
      <c r="AI103">
        <f>(EX103)</f>
        <v>0</v>
      </c>
      <c r="AJ103">
        <f t="shared" si="180"/>
        <v>0</v>
      </c>
      <c r="AK103">
        <v>438.37</v>
      </c>
      <c r="AL103">
        <v>438.37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1.002</v>
      </c>
      <c r="AZ103">
        <v>1</v>
      </c>
      <c r="BA103">
        <v>1</v>
      </c>
      <c r="BB103">
        <v>1</v>
      </c>
      <c r="BC103">
        <v>18.73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78</v>
      </c>
      <c r="BM103">
        <v>682</v>
      </c>
      <c r="BN103">
        <v>0</v>
      </c>
      <c r="BO103" t="s">
        <v>75</v>
      </c>
      <c r="BP103">
        <v>1</v>
      </c>
      <c r="BQ103">
        <v>60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81"/>
        <v>924.14</v>
      </c>
      <c r="CQ103">
        <f t="shared" si="182"/>
        <v>8227.15</v>
      </c>
      <c r="CR103">
        <f>(ROUND((ROUND(((ET103)*AV103*1),2)*BB103),2)+ROUND((ROUND(((AE103-(EU103))*AV103*1),2)*BS103),2))</f>
        <v>0</v>
      </c>
      <c r="CS103">
        <f t="shared" si="183"/>
        <v>0</v>
      </c>
      <c r="CT103">
        <f t="shared" si="184"/>
        <v>0</v>
      </c>
      <c r="CU103">
        <f t="shared" si="185"/>
        <v>0</v>
      </c>
      <c r="CV103">
        <f t="shared" si="186"/>
        <v>0</v>
      </c>
      <c r="CW103">
        <f t="shared" si="187"/>
        <v>0</v>
      </c>
      <c r="CX103">
        <f t="shared" si="188"/>
        <v>0</v>
      </c>
      <c r="CY103">
        <f t="shared" si="189"/>
        <v>0</v>
      </c>
      <c r="CZ103">
        <f t="shared" si="190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91</v>
      </c>
      <c r="DO103">
        <v>70</v>
      </c>
      <c r="DP103">
        <v>1.0469999999999999</v>
      </c>
      <c r="DQ103">
        <v>1.002</v>
      </c>
      <c r="DU103">
        <v>1009</v>
      </c>
      <c r="DV103" t="s">
        <v>77</v>
      </c>
      <c r="DW103" t="s">
        <v>77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58832077</v>
      </c>
      <c r="EF103">
        <v>60</v>
      </c>
      <c r="EG103" t="s">
        <v>132</v>
      </c>
      <c r="EH103">
        <v>0</v>
      </c>
      <c r="EI103" t="s">
        <v>3</v>
      </c>
      <c r="EJ103">
        <v>1</v>
      </c>
      <c r="EK103">
        <v>682</v>
      </c>
      <c r="EL103" t="s">
        <v>133</v>
      </c>
      <c r="EM103" t="s">
        <v>134</v>
      </c>
      <c r="EO103" t="s">
        <v>3</v>
      </c>
      <c r="EQ103">
        <v>1024</v>
      </c>
      <c r="ER103">
        <v>438.37</v>
      </c>
      <c r="ES103">
        <v>438.37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91"/>
        <v>0</v>
      </c>
      <c r="FS103">
        <v>0</v>
      </c>
      <c r="FX103">
        <v>91</v>
      </c>
      <c r="FY103">
        <v>70</v>
      </c>
      <c r="GA103" t="s">
        <v>3</v>
      </c>
      <c r="GD103">
        <v>0</v>
      </c>
      <c r="GF103">
        <v>1007153341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92"/>
        <v>0</v>
      </c>
      <c r="GM103">
        <f t="shared" si="193"/>
        <v>924.14</v>
      </c>
      <c r="GN103">
        <f t="shared" si="194"/>
        <v>924.14</v>
      </c>
      <c r="GO103">
        <f t="shared" si="195"/>
        <v>0</v>
      </c>
      <c r="GP103">
        <f t="shared" si="196"/>
        <v>0</v>
      </c>
      <c r="GR103">
        <v>0</v>
      </c>
      <c r="GS103">
        <v>3</v>
      </c>
      <c r="GT103">
        <v>0</v>
      </c>
      <c r="GU103" t="s">
        <v>3</v>
      </c>
      <c r="GV103">
        <f t="shared" si="197"/>
        <v>0</v>
      </c>
      <c r="GW103">
        <v>1</v>
      </c>
      <c r="GX103">
        <f t="shared" si="198"/>
        <v>0</v>
      </c>
      <c r="HA103">
        <v>0</v>
      </c>
      <c r="HB103">
        <v>0</v>
      </c>
      <c r="HC103">
        <f t="shared" si="199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5">
      <c r="A104">
        <v>17</v>
      </c>
      <c r="B104">
        <v>1</v>
      </c>
      <c r="C104">
        <f>ROW(SmtRes!A133)</f>
        <v>133</v>
      </c>
      <c r="E104" t="s">
        <v>3</v>
      </c>
      <c r="F104" t="s">
        <v>268</v>
      </c>
      <c r="G104" t="s">
        <v>269</v>
      </c>
      <c r="H104" t="s">
        <v>270</v>
      </c>
      <c r="I104">
        <f>ROUND(17.59/100,9)</f>
        <v>0.1759</v>
      </c>
      <c r="J104">
        <v>0</v>
      </c>
      <c r="K104">
        <f>ROUND(17.59/100,9)</f>
        <v>0.1759</v>
      </c>
      <c r="O104">
        <f t="shared" si="167"/>
        <v>1847.73</v>
      </c>
      <c r="P104">
        <f t="shared" si="168"/>
        <v>0</v>
      </c>
      <c r="Q104">
        <f>(ROUND((ROUND((((ET104*1.1))*AV104*I104),2)*BB104),2)+ROUND((ROUND(((AE104-((EU104*1.1)))*AV104*I104),2)*BS104),2))</f>
        <v>25.27</v>
      </c>
      <c r="R104">
        <f t="shared" si="169"/>
        <v>12.13</v>
      </c>
      <c r="S104">
        <f t="shared" si="170"/>
        <v>1822.46</v>
      </c>
      <c r="T104">
        <f t="shared" si="171"/>
        <v>0</v>
      </c>
      <c r="U104">
        <f t="shared" si="172"/>
        <v>3.2818612859999994</v>
      </c>
      <c r="V104">
        <f t="shared" si="173"/>
        <v>0</v>
      </c>
      <c r="W104">
        <f t="shared" si="174"/>
        <v>0</v>
      </c>
      <c r="X104">
        <f t="shared" si="175"/>
        <v>1585.54</v>
      </c>
      <c r="Y104">
        <f t="shared" si="176"/>
        <v>747.21</v>
      </c>
      <c r="AA104">
        <v>-1</v>
      </c>
      <c r="AB104">
        <f t="shared" si="177"/>
        <v>221.19900000000001</v>
      </c>
      <c r="AC104">
        <f t="shared" si="178"/>
        <v>0</v>
      </c>
      <c r="AD104">
        <f>ROUND(((((ET104*1.1))-((EU104*1.1)))+AE104),6)</f>
        <v>9.141</v>
      </c>
      <c r="AE104">
        <f>ROUND(((EU104*1.1)),6)</f>
        <v>1.3859999999999999</v>
      </c>
      <c r="AF104">
        <f>ROUND(((EV104*1.1)),6)</f>
        <v>212.05799999999999</v>
      </c>
      <c r="AG104">
        <f t="shared" si="179"/>
        <v>0</v>
      </c>
      <c r="AH104">
        <f>((EW104*1.1))</f>
        <v>17.82</v>
      </c>
      <c r="AI104">
        <f>((EX104*1.1))</f>
        <v>0</v>
      </c>
      <c r="AJ104">
        <f t="shared" si="180"/>
        <v>0</v>
      </c>
      <c r="AK104">
        <v>201.09</v>
      </c>
      <c r="AL104">
        <v>0</v>
      </c>
      <c r="AM104">
        <v>8.31</v>
      </c>
      <c r="AN104">
        <v>1.26</v>
      </c>
      <c r="AO104">
        <v>192.78</v>
      </c>
      <c r="AP104">
        <v>0</v>
      </c>
      <c r="AQ104">
        <v>16.2</v>
      </c>
      <c r="AR104">
        <v>0</v>
      </c>
      <c r="AS104">
        <v>0</v>
      </c>
      <c r="AT104">
        <v>87</v>
      </c>
      <c r="AU104">
        <v>41</v>
      </c>
      <c r="AV104">
        <v>1.0469999999999999</v>
      </c>
      <c r="AW104">
        <v>1</v>
      </c>
      <c r="AZ104">
        <v>1</v>
      </c>
      <c r="BA104">
        <v>46.67</v>
      </c>
      <c r="BB104">
        <v>15.04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271</v>
      </c>
      <c r="BM104">
        <v>61</v>
      </c>
      <c r="BN104">
        <v>0</v>
      </c>
      <c r="BO104" t="s">
        <v>268</v>
      </c>
      <c r="BP104">
        <v>1</v>
      </c>
      <c r="BQ104">
        <v>30</v>
      </c>
      <c r="BR104">
        <v>0</v>
      </c>
      <c r="BS104">
        <v>46.67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683</v>
      </c>
      <c r="CO104">
        <v>0</v>
      </c>
      <c r="CP104">
        <f t="shared" si="181"/>
        <v>1847.73</v>
      </c>
      <c r="CQ104">
        <f t="shared" si="182"/>
        <v>0</v>
      </c>
      <c r="CR104">
        <f>(ROUND((ROUND((((ET104*1.1))*AV104*1),2)*BB104),2)+ROUND((ROUND(((AE104-((EU104*1.1)))*AV104*1),2)*BS104),2))</f>
        <v>143.93</v>
      </c>
      <c r="CS104">
        <f t="shared" si="183"/>
        <v>67.67</v>
      </c>
      <c r="CT104">
        <f t="shared" si="184"/>
        <v>10361.67</v>
      </c>
      <c r="CU104">
        <f t="shared" si="185"/>
        <v>0</v>
      </c>
      <c r="CV104">
        <f t="shared" si="186"/>
        <v>18.657539999999997</v>
      </c>
      <c r="CW104">
        <f t="shared" si="187"/>
        <v>0</v>
      </c>
      <c r="CX104">
        <f t="shared" si="188"/>
        <v>0</v>
      </c>
      <c r="CY104">
        <f t="shared" si="189"/>
        <v>1585.5401999999999</v>
      </c>
      <c r="CZ104">
        <f t="shared" si="190"/>
        <v>747.20859999999993</v>
      </c>
      <c r="DC104" t="s">
        <v>3</v>
      </c>
      <c r="DD104" t="s">
        <v>3</v>
      </c>
      <c r="DE104" t="s">
        <v>26</v>
      </c>
      <c r="DF104" t="s">
        <v>26</v>
      </c>
      <c r="DG104" t="s">
        <v>26</v>
      </c>
      <c r="DH104" t="s">
        <v>3</v>
      </c>
      <c r="DI104" t="s">
        <v>26</v>
      </c>
      <c r="DJ104" t="s">
        <v>26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1.0469999999999999</v>
      </c>
      <c r="DQ104">
        <v>1</v>
      </c>
      <c r="DU104">
        <v>1013</v>
      </c>
      <c r="DV104" t="s">
        <v>270</v>
      </c>
      <c r="DW104" t="s">
        <v>270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58831402</v>
      </c>
      <c r="EF104">
        <v>30</v>
      </c>
      <c r="EG104" t="s">
        <v>19</v>
      </c>
      <c r="EH104">
        <v>0</v>
      </c>
      <c r="EI104" t="s">
        <v>3</v>
      </c>
      <c r="EJ104">
        <v>1</v>
      </c>
      <c r="EK104">
        <v>61</v>
      </c>
      <c r="EL104" t="s">
        <v>272</v>
      </c>
      <c r="EM104" t="s">
        <v>273</v>
      </c>
      <c r="EO104" t="s">
        <v>29</v>
      </c>
      <c r="EQ104">
        <v>1024</v>
      </c>
      <c r="ER104">
        <v>201.09</v>
      </c>
      <c r="ES104">
        <v>0</v>
      </c>
      <c r="ET104">
        <v>8.31</v>
      </c>
      <c r="EU104">
        <v>1.26</v>
      </c>
      <c r="EV104">
        <v>192.78</v>
      </c>
      <c r="EW104">
        <v>16.2</v>
      </c>
      <c r="EX104">
        <v>0</v>
      </c>
      <c r="EY104">
        <v>0</v>
      </c>
      <c r="FQ104">
        <v>0</v>
      </c>
      <c r="FR104">
        <f t="shared" si="191"/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382835805</v>
      </c>
      <c r="GG104">
        <v>2</v>
      </c>
      <c r="GH104">
        <v>1</v>
      </c>
      <c r="GI104">
        <v>2</v>
      </c>
      <c r="GJ104">
        <v>0</v>
      </c>
      <c r="GK104">
        <f>ROUND(R104*(R12)/100,2)</f>
        <v>19.41</v>
      </c>
      <c r="GL104">
        <f t="shared" si="192"/>
        <v>0</v>
      </c>
      <c r="GM104">
        <f t="shared" si="193"/>
        <v>4199.8900000000003</v>
      </c>
      <c r="GN104">
        <f t="shared" si="194"/>
        <v>4199.8900000000003</v>
      </c>
      <c r="GO104">
        <f t="shared" si="195"/>
        <v>0</v>
      </c>
      <c r="GP104">
        <f t="shared" si="196"/>
        <v>0</v>
      </c>
      <c r="GR104">
        <v>0</v>
      </c>
      <c r="GS104">
        <v>3</v>
      </c>
      <c r="GT104">
        <v>0</v>
      </c>
      <c r="GU104" t="s">
        <v>3</v>
      </c>
      <c r="GV104">
        <f t="shared" si="197"/>
        <v>0</v>
      </c>
      <c r="GW104">
        <v>1</v>
      </c>
      <c r="GX104">
        <f t="shared" si="198"/>
        <v>0</v>
      </c>
      <c r="HA104">
        <v>0</v>
      </c>
      <c r="HB104">
        <v>0</v>
      </c>
      <c r="HC104">
        <f t="shared" si="19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5">
      <c r="A105">
        <v>18</v>
      </c>
      <c r="B105">
        <v>1</v>
      </c>
      <c r="C105">
        <v>133</v>
      </c>
      <c r="E105" t="s">
        <v>3</v>
      </c>
      <c r="F105" t="s">
        <v>274</v>
      </c>
      <c r="G105" t="s">
        <v>690</v>
      </c>
      <c r="H105" t="s">
        <v>275</v>
      </c>
      <c r="I105">
        <f>I104*J105</f>
        <v>5.5408499999999998</v>
      </c>
      <c r="J105">
        <v>31.5</v>
      </c>
      <c r="K105">
        <v>31.5</v>
      </c>
      <c r="O105">
        <f t="shared" si="167"/>
        <v>66899.899999999994</v>
      </c>
      <c r="P105">
        <f t="shared" si="168"/>
        <v>66899.899999999994</v>
      </c>
      <c r="Q105">
        <f>(ROUND((ROUND(((ET105)*AV105*I105),2)*BB105),2)+ROUND((ROUND(((AE105-(EU105))*AV105*I105),2)*BS105),2))</f>
        <v>0</v>
      </c>
      <c r="R105">
        <f t="shared" si="169"/>
        <v>0</v>
      </c>
      <c r="S105">
        <f t="shared" si="170"/>
        <v>0</v>
      </c>
      <c r="T105">
        <f t="shared" si="171"/>
        <v>0</v>
      </c>
      <c r="U105">
        <f t="shared" si="172"/>
        <v>0</v>
      </c>
      <c r="V105">
        <f t="shared" si="173"/>
        <v>0</v>
      </c>
      <c r="W105">
        <f t="shared" si="174"/>
        <v>0</v>
      </c>
      <c r="X105">
        <f t="shared" si="175"/>
        <v>0</v>
      </c>
      <c r="Y105">
        <f t="shared" si="176"/>
        <v>0</v>
      </c>
      <c r="AA105">
        <v>-1</v>
      </c>
      <c r="AB105">
        <f t="shared" si="177"/>
        <v>3551.16</v>
      </c>
      <c r="AC105">
        <f t="shared" si="178"/>
        <v>3551.16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79"/>
        <v>0</v>
      </c>
      <c r="AH105">
        <f>(EW105)</f>
        <v>0</v>
      </c>
      <c r="AI105">
        <f>(EX105)</f>
        <v>0</v>
      </c>
      <c r="AJ105">
        <f t="shared" si="180"/>
        <v>0</v>
      </c>
      <c r="AK105">
        <v>3551.16</v>
      </c>
      <c r="AL105">
        <v>3551.16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3.4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276</v>
      </c>
      <c r="BM105">
        <v>61</v>
      </c>
      <c r="BN105">
        <v>0</v>
      </c>
      <c r="BO105" t="s">
        <v>274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81"/>
        <v>66899.899999999994</v>
      </c>
      <c r="CQ105">
        <f t="shared" si="182"/>
        <v>12073.94</v>
      </c>
      <c r="CR105">
        <f>(ROUND((ROUND(((ET105)*AV105*1),2)*BB105),2)+ROUND((ROUND(((AE105-(EU105))*AV105*1),2)*BS105),2))</f>
        <v>0</v>
      </c>
      <c r="CS105">
        <f t="shared" si="183"/>
        <v>0</v>
      </c>
      <c r="CT105">
        <f t="shared" si="184"/>
        <v>0</v>
      </c>
      <c r="CU105">
        <f t="shared" si="185"/>
        <v>0</v>
      </c>
      <c r="CV105">
        <f t="shared" si="186"/>
        <v>0</v>
      </c>
      <c r="CW105">
        <f t="shared" si="187"/>
        <v>0</v>
      </c>
      <c r="CX105">
        <f t="shared" si="188"/>
        <v>0</v>
      </c>
      <c r="CY105">
        <f t="shared" si="189"/>
        <v>0</v>
      </c>
      <c r="CZ105">
        <f t="shared" si="190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105</v>
      </c>
      <c r="DO105">
        <v>77</v>
      </c>
      <c r="DP105">
        <v>1.0469999999999999</v>
      </c>
      <c r="DQ105">
        <v>1</v>
      </c>
      <c r="DU105">
        <v>1009</v>
      </c>
      <c r="DV105" t="s">
        <v>275</v>
      </c>
      <c r="DW105" t="s">
        <v>275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58831402</v>
      </c>
      <c r="EF105">
        <v>30</v>
      </c>
      <c r="EG105" t="s">
        <v>19</v>
      </c>
      <c r="EH105">
        <v>0</v>
      </c>
      <c r="EI105" t="s">
        <v>3</v>
      </c>
      <c r="EJ105">
        <v>1</v>
      </c>
      <c r="EK105">
        <v>61</v>
      </c>
      <c r="EL105" t="s">
        <v>272</v>
      </c>
      <c r="EM105" t="s">
        <v>273</v>
      </c>
      <c r="EO105" t="s">
        <v>3</v>
      </c>
      <c r="EQ105">
        <v>1024</v>
      </c>
      <c r="ER105">
        <v>3551.16</v>
      </c>
      <c r="ES105">
        <v>3551.16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91"/>
        <v>0</v>
      </c>
      <c r="FS105">
        <v>0</v>
      </c>
      <c r="FX105">
        <v>105</v>
      </c>
      <c r="FY105">
        <v>77</v>
      </c>
      <c r="GA105" t="s">
        <v>3</v>
      </c>
      <c r="GD105">
        <v>0</v>
      </c>
      <c r="GF105">
        <v>-1598868983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192"/>
        <v>0</v>
      </c>
      <c r="GM105">
        <f t="shared" si="193"/>
        <v>66899.899999999994</v>
      </c>
      <c r="GN105">
        <f t="shared" si="194"/>
        <v>66899.899999999994</v>
      </c>
      <c r="GO105">
        <f t="shared" si="195"/>
        <v>0</v>
      </c>
      <c r="GP105">
        <f t="shared" si="196"/>
        <v>0</v>
      </c>
      <c r="GR105">
        <v>0</v>
      </c>
      <c r="GS105">
        <v>3</v>
      </c>
      <c r="GT105">
        <v>0</v>
      </c>
      <c r="GU105" t="s">
        <v>3</v>
      </c>
      <c r="GV105">
        <f t="shared" si="197"/>
        <v>0</v>
      </c>
      <c r="GW105">
        <v>1</v>
      </c>
      <c r="GX105">
        <f t="shared" si="198"/>
        <v>0</v>
      </c>
      <c r="HA105">
        <v>0</v>
      </c>
      <c r="HB105">
        <v>0</v>
      </c>
      <c r="HC105">
        <f t="shared" si="199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5">
      <c r="A106">
        <v>17</v>
      </c>
      <c r="B106">
        <v>1</v>
      </c>
      <c r="C106">
        <f>ROW(SmtRes!A136)</f>
        <v>136</v>
      </c>
      <c r="E106" t="s">
        <v>277</v>
      </c>
      <c r="F106" t="s">
        <v>278</v>
      </c>
      <c r="G106" t="s">
        <v>279</v>
      </c>
      <c r="H106" t="s">
        <v>270</v>
      </c>
      <c r="I106">
        <f>ROUND((17.59)/100,9)</f>
        <v>0.1759</v>
      </c>
      <c r="J106">
        <v>0</v>
      </c>
      <c r="K106">
        <f>ROUND((17.59)/100,9)</f>
        <v>0.1759</v>
      </c>
      <c r="O106">
        <f t="shared" si="167"/>
        <v>1910.1</v>
      </c>
      <c r="P106">
        <f t="shared" si="168"/>
        <v>0</v>
      </c>
      <c r="Q106">
        <f>(ROUND((ROUND((((ET106*1.1))*AV106*I106),2)*BB106),2)+ROUND((ROUND(((AE106-((EU106*1.1)))*AV106*I106),2)*BS106),2))</f>
        <v>7.83</v>
      </c>
      <c r="R106">
        <f t="shared" si="169"/>
        <v>3.73</v>
      </c>
      <c r="S106">
        <f t="shared" si="170"/>
        <v>1902.27</v>
      </c>
      <c r="T106">
        <f t="shared" si="171"/>
        <v>0</v>
      </c>
      <c r="U106">
        <f t="shared" si="172"/>
        <v>3.344145717</v>
      </c>
      <c r="V106">
        <f t="shared" si="173"/>
        <v>0</v>
      </c>
      <c r="W106">
        <f t="shared" si="174"/>
        <v>0</v>
      </c>
      <c r="X106">
        <f t="shared" si="175"/>
        <v>2415.88</v>
      </c>
      <c r="Y106">
        <f t="shared" si="176"/>
        <v>1084.29</v>
      </c>
      <c r="AA106">
        <v>59509502</v>
      </c>
      <c r="AB106">
        <f t="shared" si="177"/>
        <v>215.941</v>
      </c>
      <c r="AC106">
        <f t="shared" si="178"/>
        <v>0</v>
      </c>
      <c r="AD106">
        <f>ROUND(((((ET106*1.1))-((EU106*1.1)))+AE106),6)</f>
        <v>2.7389999999999999</v>
      </c>
      <c r="AE106">
        <f>ROUND(((EU106*1.1)),6)</f>
        <v>0.41799999999999998</v>
      </c>
      <c r="AF106">
        <f>ROUND(((EV106*1.1)),6)</f>
        <v>213.202</v>
      </c>
      <c r="AG106">
        <f t="shared" si="179"/>
        <v>0</v>
      </c>
      <c r="AH106">
        <f>((EW106*1.1))</f>
        <v>17.490000000000002</v>
      </c>
      <c r="AI106">
        <f>((EX106*1.1))</f>
        <v>0</v>
      </c>
      <c r="AJ106">
        <f t="shared" si="180"/>
        <v>0</v>
      </c>
      <c r="AK106">
        <v>196.31</v>
      </c>
      <c r="AL106">
        <v>0</v>
      </c>
      <c r="AM106">
        <v>2.4900000000000002</v>
      </c>
      <c r="AN106">
        <v>0.38</v>
      </c>
      <c r="AO106">
        <v>193.82</v>
      </c>
      <c r="AP106">
        <v>0</v>
      </c>
      <c r="AQ106">
        <v>15.9</v>
      </c>
      <c r="AR106">
        <v>0</v>
      </c>
      <c r="AS106">
        <v>0</v>
      </c>
      <c r="AT106">
        <v>127</v>
      </c>
      <c r="AU106">
        <v>57</v>
      </c>
      <c r="AV106">
        <v>1.087</v>
      </c>
      <c r="AW106">
        <v>1.0029999999999999</v>
      </c>
      <c r="AZ106">
        <v>1</v>
      </c>
      <c r="BA106">
        <v>46.67</v>
      </c>
      <c r="BB106">
        <v>15.06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280</v>
      </c>
      <c r="BM106">
        <v>55</v>
      </c>
      <c r="BN106">
        <v>0</v>
      </c>
      <c r="BO106" t="s">
        <v>278</v>
      </c>
      <c r="BP106">
        <v>1</v>
      </c>
      <c r="BQ106">
        <v>30</v>
      </c>
      <c r="BR106">
        <v>0</v>
      </c>
      <c r="BS106">
        <v>46.67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127</v>
      </c>
      <c r="CA106">
        <v>57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683</v>
      </c>
      <c r="CO106">
        <v>0</v>
      </c>
      <c r="CP106">
        <f t="shared" si="181"/>
        <v>1910.1</v>
      </c>
      <c r="CQ106">
        <f t="shared" si="182"/>
        <v>0</v>
      </c>
      <c r="CR106">
        <f>(ROUND((ROUND((((ET106*1.1))*AV106*1),2)*BB106),2)+ROUND((ROUND(((AE106-((EU106*1.1)))*AV106*1),2)*BS106),2))</f>
        <v>44.88</v>
      </c>
      <c r="CS106">
        <f t="shared" si="183"/>
        <v>21</v>
      </c>
      <c r="CT106">
        <f t="shared" si="184"/>
        <v>10815.77</v>
      </c>
      <c r="CU106">
        <f t="shared" si="185"/>
        <v>0</v>
      </c>
      <c r="CV106">
        <f t="shared" si="186"/>
        <v>19.01163</v>
      </c>
      <c r="CW106">
        <f t="shared" si="187"/>
        <v>0</v>
      </c>
      <c r="CX106">
        <f t="shared" si="188"/>
        <v>0</v>
      </c>
      <c r="CY106">
        <f t="shared" si="189"/>
        <v>2415.8829000000001</v>
      </c>
      <c r="CZ106">
        <f t="shared" si="190"/>
        <v>1084.2938999999999</v>
      </c>
      <c r="DC106" t="s">
        <v>3</v>
      </c>
      <c r="DD106" t="s">
        <v>3</v>
      </c>
      <c r="DE106" t="s">
        <v>26</v>
      </c>
      <c r="DF106" t="s">
        <v>26</v>
      </c>
      <c r="DG106" t="s">
        <v>26</v>
      </c>
      <c r="DH106" t="s">
        <v>3</v>
      </c>
      <c r="DI106" t="s">
        <v>26</v>
      </c>
      <c r="DJ106" t="s">
        <v>26</v>
      </c>
      <c r="DK106" t="s">
        <v>3</v>
      </c>
      <c r="DL106" t="s">
        <v>3</v>
      </c>
      <c r="DM106" t="s">
        <v>3</v>
      </c>
      <c r="DN106">
        <v>159</v>
      </c>
      <c r="DO106">
        <v>119</v>
      </c>
      <c r="DP106">
        <v>1.087</v>
      </c>
      <c r="DQ106">
        <v>1.0029999999999999</v>
      </c>
      <c r="DU106">
        <v>1013</v>
      </c>
      <c r="DV106" t="s">
        <v>270</v>
      </c>
      <c r="DW106" t="s">
        <v>270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58831396</v>
      </c>
      <c r="EF106">
        <v>30</v>
      </c>
      <c r="EG106" t="s">
        <v>19</v>
      </c>
      <c r="EH106">
        <v>0</v>
      </c>
      <c r="EI106" t="s">
        <v>3</v>
      </c>
      <c r="EJ106">
        <v>1</v>
      </c>
      <c r="EK106">
        <v>55</v>
      </c>
      <c r="EL106" t="s">
        <v>281</v>
      </c>
      <c r="EM106" t="s">
        <v>282</v>
      </c>
      <c r="EO106" t="s">
        <v>29</v>
      </c>
      <c r="EQ106">
        <v>0</v>
      </c>
      <c r="ER106">
        <v>196.31</v>
      </c>
      <c r="ES106">
        <v>0</v>
      </c>
      <c r="ET106">
        <v>2.4900000000000002</v>
      </c>
      <c r="EU106">
        <v>0.38</v>
      </c>
      <c r="EV106">
        <v>193.82</v>
      </c>
      <c r="EW106">
        <v>15.9</v>
      </c>
      <c r="EX106">
        <v>0</v>
      </c>
      <c r="EY106">
        <v>0</v>
      </c>
      <c r="FQ106">
        <v>0</v>
      </c>
      <c r="FR106">
        <f t="shared" si="191"/>
        <v>0</v>
      </c>
      <c r="FS106">
        <v>0</v>
      </c>
      <c r="FX106">
        <v>159</v>
      </c>
      <c r="FY106">
        <v>119</v>
      </c>
      <c r="GA106" t="s">
        <v>3</v>
      </c>
      <c r="GD106">
        <v>0</v>
      </c>
      <c r="GF106">
        <v>1052868284</v>
      </c>
      <c r="GG106">
        <v>2</v>
      </c>
      <c r="GH106">
        <v>1</v>
      </c>
      <c r="GI106">
        <v>2</v>
      </c>
      <c r="GJ106">
        <v>0</v>
      </c>
      <c r="GK106">
        <f>ROUND(R106*(R12)/100,2)</f>
        <v>5.97</v>
      </c>
      <c r="GL106">
        <f t="shared" si="192"/>
        <v>0</v>
      </c>
      <c r="GM106">
        <f t="shared" si="193"/>
        <v>5416.24</v>
      </c>
      <c r="GN106">
        <f t="shared" si="194"/>
        <v>5416.24</v>
      </c>
      <c r="GO106">
        <f t="shared" si="195"/>
        <v>0</v>
      </c>
      <c r="GP106">
        <f t="shared" si="196"/>
        <v>0</v>
      </c>
      <c r="GR106">
        <v>0</v>
      </c>
      <c r="GS106">
        <v>3</v>
      </c>
      <c r="GT106">
        <v>0</v>
      </c>
      <c r="GU106" t="s">
        <v>3</v>
      </c>
      <c r="GV106">
        <f t="shared" si="197"/>
        <v>0</v>
      </c>
      <c r="GW106">
        <v>1</v>
      </c>
      <c r="GX106">
        <f t="shared" si="198"/>
        <v>0</v>
      </c>
      <c r="HA106">
        <v>0</v>
      </c>
      <c r="HB106">
        <v>0</v>
      </c>
      <c r="HC106">
        <f t="shared" si="19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5">
      <c r="A107">
        <v>18</v>
      </c>
      <c r="B107">
        <v>1</v>
      </c>
      <c r="C107">
        <v>136</v>
      </c>
      <c r="E107" t="s">
        <v>283</v>
      </c>
      <c r="F107" t="s">
        <v>284</v>
      </c>
      <c r="G107" t="s">
        <v>285</v>
      </c>
      <c r="H107" t="s">
        <v>286</v>
      </c>
      <c r="I107">
        <f>I106*J107</f>
        <v>19.78875</v>
      </c>
      <c r="J107">
        <v>112.5</v>
      </c>
      <c r="K107">
        <v>112.5</v>
      </c>
      <c r="O107">
        <f t="shared" si="167"/>
        <v>8775.9500000000007</v>
      </c>
      <c r="P107">
        <f t="shared" si="168"/>
        <v>8775.9500000000007</v>
      </c>
      <c r="Q107">
        <f>(ROUND((ROUND(((ET107)*AV107*I107),2)*BB107),2)+ROUND((ROUND(((AE107-(EU107))*AV107*I107),2)*BS107),2))</f>
        <v>0</v>
      </c>
      <c r="R107">
        <f t="shared" si="169"/>
        <v>0</v>
      </c>
      <c r="S107">
        <f t="shared" si="170"/>
        <v>0</v>
      </c>
      <c r="T107">
        <f t="shared" si="171"/>
        <v>0</v>
      </c>
      <c r="U107">
        <f t="shared" si="172"/>
        <v>0</v>
      </c>
      <c r="V107">
        <f t="shared" si="173"/>
        <v>0</v>
      </c>
      <c r="W107">
        <f t="shared" si="174"/>
        <v>0</v>
      </c>
      <c r="X107">
        <f t="shared" si="175"/>
        <v>0</v>
      </c>
      <c r="Y107">
        <f t="shared" si="176"/>
        <v>0</v>
      </c>
      <c r="AA107">
        <v>59509502</v>
      </c>
      <c r="AB107">
        <f t="shared" si="177"/>
        <v>84.22</v>
      </c>
      <c r="AC107">
        <f t="shared" si="178"/>
        <v>84.22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79"/>
        <v>0</v>
      </c>
      <c r="AH107">
        <f>(EW107)</f>
        <v>0</v>
      </c>
      <c r="AI107">
        <f>(EX107)</f>
        <v>0</v>
      </c>
      <c r="AJ107">
        <f t="shared" si="180"/>
        <v>0</v>
      </c>
      <c r="AK107">
        <v>84.22</v>
      </c>
      <c r="AL107">
        <v>84.22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1.0029999999999999</v>
      </c>
      <c r="AZ107">
        <v>1</v>
      </c>
      <c r="BA107">
        <v>1</v>
      </c>
      <c r="BB107">
        <v>1</v>
      </c>
      <c r="BC107">
        <v>5.25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287</v>
      </c>
      <c r="BM107">
        <v>55</v>
      </c>
      <c r="BN107">
        <v>0</v>
      </c>
      <c r="BO107" t="s">
        <v>284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81"/>
        <v>8775.9500000000007</v>
      </c>
      <c r="CQ107">
        <f t="shared" si="182"/>
        <v>443.47</v>
      </c>
      <c r="CR107">
        <f>(ROUND((ROUND(((ET107)*AV107*1),2)*BB107),2)+ROUND((ROUND(((AE107-(EU107))*AV107*1),2)*BS107),2))</f>
        <v>0</v>
      </c>
      <c r="CS107">
        <f t="shared" si="183"/>
        <v>0</v>
      </c>
      <c r="CT107">
        <f t="shared" si="184"/>
        <v>0</v>
      </c>
      <c r="CU107">
        <f t="shared" si="185"/>
        <v>0</v>
      </c>
      <c r="CV107">
        <f t="shared" si="186"/>
        <v>0</v>
      </c>
      <c r="CW107">
        <f t="shared" si="187"/>
        <v>0</v>
      </c>
      <c r="CX107">
        <f t="shared" si="188"/>
        <v>0</v>
      </c>
      <c r="CY107">
        <f t="shared" si="189"/>
        <v>0</v>
      </c>
      <c r="CZ107">
        <f t="shared" si="190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159</v>
      </c>
      <c r="DO107">
        <v>119</v>
      </c>
      <c r="DP107">
        <v>1.087</v>
      </c>
      <c r="DQ107">
        <v>1.0029999999999999</v>
      </c>
      <c r="DU107">
        <v>1002</v>
      </c>
      <c r="DV107" t="s">
        <v>286</v>
      </c>
      <c r="DW107" t="s">
        <v>286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58831396</v>
      </c>
      <c r="EF107">
        <v>30</v>
      </c>
      <c r="EG107" t="s">
        <v>19</v>
      </c>
      <c r="EH107">
        <v>0</v>
      </c>
      <c r="EI107" t="s">
        <v>3</v>
      </c>
      <c r="EJ107">
        <v>1</v>
      </c>
      <c r="EK107">
        <v>55</v>
      </c>
      <c r="EL107" t="s">
        <v>281</v>
      </c>
      <c r="EM107" t="s">
        <v>282</v>
      </c>
      <c r="EO107" t="s">
        <v>3</v>
      </c>
      <c r="EQ107">
        <v>0</v>
      </c>
      <c r="ER107">
        <v>84.22</v>
      </c>
      <c r="ES107">
        <v>84.22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91"/>
        <v>0</v>
      </c>
      <c r="FS107">
        <v>0</v>
      </c>
      <c r="FX107">
        <v>159</v>
      </c>
      <c r="FY107">
        <v>119</v>
      </c>
      <c r="GA107" t="s">
        <v>3</v>
      </c>
      <c r="GD107">
        <v>0</v>
      </c>
      <c r="GF107">
        <v>76903486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192"/>
        <v>0</v>
      </c>
      <c r="GM107">
        <f t="shared" si="193"/>
        <v>8775.9500000000007</v>
      </c>
      <c r="GN107">
        <f t="shared" si="194"/>
        <v>8775.9500000000007</v>
      </c>
      <c r="GO107">
        <f t="shared" si="195"/>
        <v>0</v>
      </c>
      <c r="GP107">
        <f t="shared" si="196"/>
        <v>0</v>
      </c>
      <c r="GR107">
        <v>0</v>
      </c>
      <c r="GS107">
        <v>3</v>
      </c>
      <c r="GT107">
        <v>0</v>
      </c>
      <c r="GU107" t="s">
        <v>3</v>
      </c>
      <c r="GV107">
        <f t="shared" si="197"/>
        <v>0</v>
      </c>
      <c r="GW107">
        <v>1</v>
      </c>
      <c r="GX107">
        <f t="shared" si="198"/>
        <v>0</v>
      </c>
      <c r="HA107">
        <v>0</v>
      </c>
      <c r="HB107">
        <v>0</v>
      </c>
      <c r="HC107">
        <f t="shared" si="19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5">
      <c r="A108">
        <v>17</v>
      </c>
      <c r="B108">
        <v>1</v>
      </c>
      <c r="C108">
        <f>ROW(SmtRes!A141)</f>
        <v>141</v>
      </c>
      <c r="E108" t="s">
        <v>288</v>
      </c>
      <c r="F108" t="s">
        <v>289</v>
      </c>
      <c r="G108" t="s">
        <v>290</v>
      </c>
      <c r="H108" t="s">
        <v>291</v>
      </c>
      <c r="I108">
        <f>ROUND(2/100,9)</f>
        <v>0.02</v>
      </c>
      <c r="J108">
        <v>0</v>
      </c>
      <c r="K108">
        <f>ROUND(2/100,9)</f>
        <v>0.02</v>
      </c>
      <c r="O108">
        <f t="shared" si="167"/>
        <v>4350.1400000000003</v>
      </c>
      <c r="P108">
        <f t="shared" si="168"/>
        <v>367.86</v>
      </c>
      <c r="Q108">
        <f>(ROUND((ROUND((((ET108*1.1))*AV108*I108),2)*BB108),2)+ROUND((ROUND(((AE108-((EU108*1.1)))*AV108*I108),2)*BS108),2))</f>
        <v>34</v>
      </c>
      <c r="R108">
        <f t="shared" si="169"/>
        <v>7.47</v>
      </c>
      <c r="S108">
        <f t="shared" si="170"/>
        <v>3948.28</v>
      </c>
      <c r="T108">
        <f t="shared" si="171"/>
        <v>0</v>
      </c>
      <c r="U108">
        <f t="shared" si="172"/>
        <v>6.4089520000000002</v>
      </c>
      <c r="V108">
        <f t="shared" si="173"/>
        <v>0</v>
      </c>
      <c r="W108">
        <f t="shared" si="174"/>
        <v>0</v>
      </c>
      <c r="X108">
        <f t="shared" si="175"/>
        <v>5014.32</v>
      </c>
      <c r="Y108">
        <f t="shared" si="176"/>
        <v>2250.52</v>
      </c>
      <c r="AA108">
        <v>59509502</v>
      </c>
      <c r="AB108">
        <f t="shared" si="177"/>
        <v>5416.2640000000001</v>
      </c>
      <c r="AC108">
        <f t="shared" si="178"/>
        <v>1406.5</v>
      </c>
      <c r="AD108">
        <f>ROUND(((((ET108*1.1))-((EU108*1.1)))+AE108),6)</f>
        <v>118.404</v>
      </c>
      <c r="AE108">
        <f t="shared" ref="AE108:AF110" si="202">ROUND(((EU108*1.1)),6)</f>
        <v>7.359</v>
      </c>
      <c r="AF108">
        <f t="shared" si="202"/>
        <v>3891.36</v>
      </c>
      <c r="AG108">
        <f t="shared" si="179"/>
        <v>0</v>
      </c>
      <c r="AH108">
        <f t="shared" ref="AH108:AI110" si="203">((EW108*1.1))</f>
        <v>294.8</v>
      </c>
      <c r="AI108">
        <f t="shared" si="203"/>
        <v>0</v>
      </c>
      <c r="AJ108">
        <f t="shared" si="180"/>
        <v>0</v>
      </c>
      <c r="AK108">
        <v>5051.74</v>
      </c>
      <c r="AL108">
        <v>1406.5</v>
      </c>
      <c r="AM108">
        <v>107.64</v>
      </c>
      <c r="AN108">
        <v>6.69</v>
      </c>
      <c r="AO108">
        <v>3537.6</v>
      </c>
      <c r="AP108">
        <v>0</v>
      </c>
      <c r="AQ108">
        <v>268</v>
      </c>
      <c r="AR108">
        <v>0</v>
      </c>
      <c r="AS108">
        <v>0</v>
      </c>
      <c r="AT108">
        <v>127</v>
      </c>
      <c r="AU108">
        <v>57</v>
      </c>
      <c r="AV108">
        <v>1.087</v>
      </c>
      <c r="AW108">
        <v>1.0029999999999999</v>
      </c>
      <c r="AZ108">
        <v>1</v>
      </c>
      <c r="BA108">
        <v>46.67</v>
      </c>
      <c r="BB108">
        <v>13.23</v>
      </c>
      <c r="BC108">
        <v>13.04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292</v>
      </c>
      <c r="BM108">
        <v>58</v>
      </c>
      <c r="BN108">
        <v>0</v>
      </c>
      <c r="BO108" t="s">
        <v>289</v>
      </c>
      <c r="BP108">
        <v>1</v>
      </c>
      <c r="BQ108">
        <v>30</v>
      </c>
      <c r="BR108">
        <v>0</v>
      </c>
      <c r="BS108">
        <v>46.67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127</v>
      </c>
      <c r="CA108">
        <v>57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683</v>
      </c>
      <c r="CO108">
        <v>0</v>
      </c>
      <c r="CP108">
        <f t="shared" si="181"/>
        <v>4350.1400000000003</v>
      </c>
      <c r="CQ108">
        <f t="shared" si="182"/>
        <v>18395.79</v>
      </c>
      <c r="CR108">
        <f>(ROUND((ROUND((((ET108*1.1))*AV108*1),2)*BB108),2)+ROUND((ROUND(((AE108-((EU108*1.1)))*AV108*1),2)*BS108),2))</f>
        <v>1702.83</v>
      </c>
      <c r="CS108">
        <f t="shared" si="183"/>
        <v>373.36</v>
      </c>
      <c r="CT108">
        <f t="shared" si="184"/>
        <v>197409.9</v>
      </c>
      <c r="CU108">
        <f t="shared" si="185"/>
        <v>0</v>
      </c>
      <c r="CV108">
        <f t="shared" si="186"/>
        <v>320.44760000000002</v>
      </c>
      <c r="CW108">
        <f t="shared" si="187"/>
        <v>0</v>
      </c>
      <c r="CX108">
        <f t="shared" si="188"/>
        <v>0</v>
      </c>
      <c r="CY108">
        <f t="shared" si="189"/>
        <v>5014.3155999999999</v>
      </c>
      <c r="CZ108">
        <f t="shared" si="190"/>
        <v>2250.5196000000001</v>
      </c>
      <c r="DC108" t="s">
        <v>3</v>
      </c>
      <c r="DD108" t="s">
        <v>3</v>
      </c>
      <c r="DE108" t="s">
        <v>26</v>
      </c>
      <c r="DF108" t="s">
        <v>26</v>
      </c>
      <c r="DG108" t="s">
        <v>26</v>
      </c>
      <c r="DH108" t="s">
        <v>3</v>
      </c>
      <c r="DI108" t="s">
        <v>26</v>
      </c>
      <c r="DJ108" t="s">
        <v>26</v>
      </c>
      <c r="DK108" t="s">
        <v>3</v>
      </c>
      <c r="DL108" t="s">
        <v>3</v>
      </c>
      <c r="DM108" t="s">
        <v>3</v>
      </c>
      <c r="DN108">
        <v>159</v>
      </c>
      <c r="DO108">
        <v>119</v>
      </c>
      <c r="DP108">
        <v>1.087</v>
      </c>
      <c r="DQ108">
        <v>1.0029999999999999</v>
      </c>
      <c r="DU108">
        <v>1010</v>
      </c>
      <c r="DV108" t="s">
        <v>291</v>
      </c>
      <c r="DW108" t="s">
        <v>291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58831399</v>
      </c>
      <c r="EF108">
        <v>30</v>
      </c>
      <c r="EG108" t="s">
        <v>19</v>
      </c>
      <c r="EH108">
        <v>0</v>
      </c>
      <c r="EI108" t="s">
        <v>3</v>
      </c>
      <c r="EJ108">
        <v>1</v>
      </c>
      <c r="EK108">
        <v>58</v>
      </c>
      <c r="EL108" t="s">
        <v>293</v>
      </c>
      <c r="EM108" t="s">
        <v>294</v>
      </c>
      <c r="EO108" t="s">
        <v>29</v>
      </c>
      <c r="EQ108">
        <v>0</v>
      </c>
      <c r="ER108">
        <v>5051.74</v>
      </c>
      <c r="ES108">
        <v>1406.5</v>
      </c>
      <c r="ET108">
        <v>107.64</v>
      </c>
      <c r="EU108">
        <v>6.69</v>
      </c>
      <c r="EV108">
        <v>3537.6</v>
      </c>
      <c r="EW108">
        <v>268</v>
      </c>
      <c r="EX108">
        <v>0</v>
      </c>
      <c r="EY108">
        <v>0</v>
      </c>
      <c r="FQ108">
        <v>0</v>
      </c>
      <c r="FR108">
        <f t="shared" si="191"/>
        <v>0</v>
      </c>
      <c r="FS108">
        <v>0</v>
      </c>
      <c r="FX108">
        <v>159</v>
      </c>
      <c r="FY108">
        <v>119</v>
      </c>
      <c r="GA108" t="s">
        <v>3</v>
      </c>
      <c r="GD108">
        <v>0</v>
      </c>
      <c r="GF108">
        <v>639756177</v>
      </c>
      <c r="GG108">
        <v>2</v>
      </c>
      <c r="GH108">
        <v>1</v>
      </c>
      <c r="GI108">
        <v>2</v>
      </c>
      <c r="GJ108">
        <v>0</v>
      </c>
      <c r="GK108">
        <f>ROUND(R108*(R12)/100,2)</f>
        <v>11.95</v>
      </c>
      <c r="GL108">
        <f t="shared" si="192"/>
        <v>0</v>
      </c>
      <c r="GM108">
        <f t="shared" si="193"/>
        <v>11626.93</v>
      </c>
      <c r="GN108">
        <f t="shared" si="194"/>
        <v>11626.93</v>
      </c>
      <c r="GO108">
        <f t="shared" si="195"/>
        <v>0</v>
      </c>
      <c r="GP108">
        <f t="shared" si="196"/>
        <v>0</v>
      </c>
      <c r="GR108">
        <v>0</v>
      </c>
      <c r="GS108">
        <v>3</v>
      </c>
      <c r="GT108">
        <v>0</v>
      </c>
      <c r="GU108" t="s">
        <v>3</v>
      </c>
      <c r="GV108">
        <f t="shared" si="197"/>
        <v>0</v>
      </c>
      <c r="GW108">
        <v>1</v>
      </c>
      <c r="GX108">
        <f t="shared" si="198"/>
        <v>0</v>
      </c>
      <c r="HA108">
        <v>0</v>
      </c>
      <c r="HB108">
        <v>0</v>
      </c>
      <c r="HC108">
        <f t="shared" si="19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5">
      <c r="A109">
        <v>17</v>
      </c>
      <c r="B109">
        <v>1</v>
      </c>
      <c r="C109">
        <f>ROW(SmtRes!A146)</f>
        <v>146</v>
      </c>
      <c r="E109" t="s">
        <v>295</v>
      </c>
      <c r="F109" t="s">
        <v>296</v>
      </c>
      <c r="G109" t="s">
        <v>297</v>
      </c>
      <c r="H109" t="s">
        <v>291</v>
      </c>
      <c r="I109">
        <f>ROUND(2/100,9)</f>
        <v>0.02</v>
      </c>
      <c r="J109">
        <v>0</v>
      </c>
      <c r="K109">
        <f>ROUND(2/100,9)</f>
        <v>0.02</v>
      </c>
      <c r="O109">
        <f t="shared" si="167"/>
        <v>3263.31</v>
      </c>
      <c r="P109">
        <f t="shared" si="168"/>
        <v>259.83</v>
      </c>
      <c r="Q109">
        <f>(ROUND((ROUND((((ET109*1.1))*AV109*I109),2)*BB109),2)+ROUND((ROUND(((AE109-((EU109*1.1)))*AV109*I109),2)*BS109),2))</f>
        <v>27.8</v>
      </c>
      <c r="R109">
        <f t="shared" si="169"/>
        <v>4.67</v>
      </c>
      <c r="S109">
        <f t="shared" si="170"/>
        <v>2975.68</v>
      </c>
      <c r="T109">
        <f t="shared" si="171"/>
        <v>0</v>
      </c>
      <c r="U109">
        <f t="shared" si="172"/>
        <v>4.8306280000000008</v>
      </c>
      <c r="V109">
        <f t="shared" si="173"/>
        <v>0</v>
      </c>
      <c r="W109">
        <f t="shared" si="174"/>
        <v>0</v>
      </c>
      <c r="X109">
        <f t="shared" si="175"/>
        <v>3779.11</v>
      </c>
      <c r="Y109">
        <f t="shared" si="176"/>
        <v>1696.14</v>
      </c>
      <c r="AA109">
        <v>59509502</v>
      </c>
      <c r="AB109">
        <f t="shared" si="177"/>
        <v>3937.9789999999998</v>
      </c>
      <c r="AC109">
        <f t="shared" si="178"/>
        <v>905.73</v>
      </c>
      <c r="AD109">
        <f>ROUND(((((ET109*1.1))-((EU109*1.1)))+AE109),6)</f>
        <v>99.209000000000003</v>
      </c>
      <c r="AE109">
        <f t="shared" si="202"/>
        <v>4.444</v>
      </c>
      <c r="AF109">
        <f t="shared" si="202"/>
        <v>2933.04</v>
      </c>
      <c r="AG109">
        <f t="shared" si="179"/>
        <v>0</v>
      </c>
      <c r="AH109">
        <f t="shared" si="203"/>
        <v>222.20000000000002</v>
      </c>
      <c r="AI109">
        <f t="shared" si="203"/>
        <v>0</v>
      </c>
      <c r="AJ109">
        <f t="shared" si="180"/>
        <v>0</v>
      </c>
      <c r="AK109">
        <v>3662.32</v>
      </c>
      <c r="AL109">
        <v>905.73</v>
      </c>
      <c r="AM109">
        <v>90.19</v>
      </c>
      <c r="AN109">
        <v>4.04</v>
      </c>
      <c r="AO109">
        <v>2666.4</v>
      </c>
      <c r="AP109">
        <v>0</v>
      </c>
      <c r="AQ109">
        <v>202</v>
      </c>
      <c r="AR109">
        <v>0</v>
      </c>
      <c r="AS109">
        <v>0</v>
      </c>
      <c r="AT109">
        <v>127</v>
      </c>
      <c r="AU109">
        <v>57</v>
      </c>
      <c r="AV109">
        <v>1.087</v>
      </c>
      <c r="AW109">
        <v>1.0029999999999999</v>
      </c>
      <c r="AZ109">
        <v>1</v>
      </c>
      <c r="BA109">
        <v>46.67</v>
      </c>
      <c r="BB109">
        <v>12.87</v>
      </c>
      <c r="BC109">
        <v>14.3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298</v>
      </c>
      <c r="BM109">
        <v>58</v>
      </c>
      <c r="BN109">
        <v>0</v>
      </c>
      <c r="BO109" t="s">
        <v>296</v>
      </c>
      <c r="BP109">
        <v>1</v>
      </c>
      <c r="BQ109">
        <v>30</v>
      </c>
      <c r="BR109">
        <v>0</v>
      </c>
      <c r="BS109">
        <v>46.67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127</v>
      </c>
      <c r="CA109">
        <v>57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683</v>
      </c>
      <c r="CO109">
        <v>0</v>
      </c>
      <c r="CP109">
        <f t="shared" si="181"/>
        <v>3263.31</v>
      </c>
      <c r="CQ109">
        <f t="shared" si="182"/>
        <v>12990.84</v>
      </c>
      <c r="CR109">
        <f>(ROUND((ROUND((((ET109*1.1))*AV109*1),2)*BB109),2)+ROUND((ROUND(((AE109-((EU109*1.1)))*AV109*1),2)*BS109),2))</f>
        <v>1387.9</v>
      </c>
      <c r="CS109">
        <f t="shared" si="183"/>
        <v>225.42</v>
      </c>
      <c r="CT109">
        <f t="shared" si="184"/>
        <v>148793.76</v>
      </c>
      <c r="CU109">
        <f t="shared" si="185"/>
        <v>0</v>
      </c>
      <c r="CV109">
        <f t="shared" si="186"/>
        <v>241.53140000000002</v>
      </c>
      <c r="CW109">
        <f t="shared" si="187"/>
        <v>0</v>
      </c>
      <c r="CX109">
        <f t="shared" si="188"/>
        <v>0</v>
      </c>
      <c r="CY109">
        <f t="shared" si="189"/>
        <v>3779.1135999999997</v>
      </c>
      <c r="CZ109">
        <f t="shared" si="190"/>
        <v>1696.1375999999998</v>
      </c>
      <c r="DC109" t="s">
        <v>3</v>
      </c>
      <c r="DD109" t="s">
        <v>3</v>
      </c>
      <c r="DE109" t="s">
        <v>26</v>
      </c>
      <c r="DF109" t="s">
        <v>26</v>
      </c>
      <c r="DG109" t="s">
        <v>26</v>
      </c>
      <c r="DH109" t="s">
        <v>3</v>
      </c>
      <c r="DI109" t="s">
        <v>26</v>
      </c>
      <c r="DJ109" t="s">
        <v>26</v>
      </c>
      <c r="DK109" t="s">
        <v>3</v>
      </c>
      <c r="DL109" t="s">
        <v>3</v>
      </c>
      <c r="DM109" t="s">
        <v>3</v>
      </c>
      <c r="DN109">
        <v>159</v>
      </c>
      <c r="DO109">
        <v>119</v>
      </c>
      <c r="DP109">
        <v>1.087</v>
      </c>
      <c r="DQ109">
        <v>1.0029999999999999</v>
      </c>
      <c r="DU109">
        <v>1010</v>
      </c>
      <c r="DV109" t="s">
        <v>291</v>
      </c>
      <c r="DW109" t="s">
        <v>291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58831399</v>
      </c>
      <c r="EF109">
        <v>30</v>
      </c>
      <c r="EG109" t="s">
        <v>19</v>
      </c>
      <c r="EH109">
        <v>0</v>
      </c>
      <c r="EI109" t="s">
        <v>3</v>
      </c>
      <c r="EJ109">
        <v>1</v>
      </c>
      <c r="EK109">
        <v>58</v>
      </c>
      <c r="EL109" t="s">
        <v>293</v>
      </c>
      <c r="EM109" t="s">
        <v>294</v>
      </c>
      <c r="EO109" t="s">
        <v>29</v>
      </c>
      <c r="EQ109">
        <v>0</v>
      </c>
      <c r="ER109">
        <v>3662.32</v>
      </c>
      <c r="ES109">
        <v>905.73</v>
      </c>
      <c r="ET109">
        <v>90.19</v>
      </c>
      <c r="EU109">
        <v>4.04</v>
      </c>
      <c r="EV109">
        <v>2666.4</v>
      </c>
      <c r="EW109">
        <v>202</v>
      </c>
      <c r="EX109">
        <v>0</v>
      </c>
      <c r="EY109">
        <v>0</v>
      </c>
      <c r="FQ109">
        <v>0</v>
      </c>
      <c r="FR109">
        <f t="shared" si="191"/>
        <v>0</v>
      </c>
      <c r="FS109">
        <v>0</v>
      </c>
      <c r="FX109">
        <v>159</v>
      </c>
      <c r="FY109">
        <v>119</v>
      </c>
      <c r="GA109" t="s">
        <v>3</v>
      </c>
      <c r="GD109">
        <v>0</v>
      </c>
      <c r="GF109">
        <v>623123029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7.47</v>
      </c>
      <c r="GL109">
        <f t="shared" si="192"/>
        <v>0</v>
      </c>
      <c r="GM109">
        <f t="shared" si="193"/>
        <v>8746.0300000000007</v>
      </c>
      <c r="GN109">
        <f t="shared" si="194"/>
        <v>8746.0300000000007</v>
      </c>
      <c r="GO109">
        <f t="shared" si="195"/>
        <v>0</v>
      </c>
      <c r="GP109">
        <f t="shared" si="196"/>
        <v>0</v>
      </c>
      <c r="GR109">
        <v>0</v>
      </c>
      <c r="GS109">
        <v>3</v>
      </c>
      <c r="GT109">
        <v>0</v>
      </c>
      <c r="GU109" t="s">
        <v>3</v>
      </c>
      <c r="GV109">
        <f t="shared" si="197"/>
        <v>0</v>
      </c>
      <c r="GW109">
        <v>1</v>
      </c>
      <c r="GX109">
        <f t="shared" si="198"/>
        <v>0</v>
      </c>
      <c r="HA109">
        <v>0</v>
      </c>
      <c r="HB109">
        <v>0</v>
      </c>
      <c r="HC109">
        <f t="shared" si="19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5">
      <c r="A110">
        <v>17</v>
      </c>
      <c r="B110">
        <v>1</v>
      </c>
      <c r="C110">
        <f>ROW(SmtRes!A149)</f>
        <v>149</v>
      </c>
      <c r="E110" t="s">
        <v>299</v>
      </c>
      <c r="F110" t="s">
        <v>300</v>
      </c>
      <c r="G110" t="s">
        <v>301</v>
      </c>
      <c r="H110" t="s">
        <v>302</v>
      </c>
      <c r="I110">
        <v>1</v>
      </c>
      <c r="J110">
        <v>0</v>
      </c>
      <c r="K110">
        <v>1</v>
      </c>
      <c r="O110">
        <f t="shared" si="167"/>
        <v>9271.66</v>
      </c>
      <c r="P110">
        <f t="shared" si="168"/>
        <v>0</v>
      </c>
      <c r="Q110">
        <f>(ROUND((ROUND((((ET110*1.1))*AV110*I110),2)*BB110),2)+ROUND((ROUND(((AE110-((EU110*1.1)))*AV110*I110),2)*BS110),2))</f>
        <v>1628.98</v>
      </c>
      <c r="R110">
        <f t="shared" si="169"/>
        <v>767.72</v>
      </c>
      <c r="S110">
        <f t="shared" si="170"/>
        <v>7642.68</v>
      </c>
      <c r="T110">
        <f t="shared" si="171"/>
        <v>0</v>
      </c>
      <c r="U110">
        <f t="shared" si="172"/>
        <v>12.793989999999999</v>
      </c>
      <c r="V110">
        <f t="shared" si="173"/>
        <v>0</v>
      </c>
      <c r="W110">
        <f t="shared" si="174"/>
        <v>0</v>
      </c>
      <c r="X110">
        <f t="shared" si="175"/>
        <v>9706.2000000000007</v>
      </c>
      <c r="Y110">
        <f t="shared" si="176"/>
        <v>4356.33</v>
      </c>
      <c r="AA110">
        <v>59509502</v>
      </c>
      <c r="AB110">
        <f t="shared" si="177"/>
        <v>250.29400000000001</v>
      </c>
      <c r="AC110">
        <f t="shared" si="178"/>
        <v>0</v>
      </c>
      <c r="AD110">
        <f>ROUND(((((ET110*1.1))-((EU110*1.1)))+AE110),6)</f>
        <v>99.638000000000005</v>
      </c>
      <c r="AE110">
        <f t="shared" si="202"/>
        <v>15.135999999999999</v>
      </c>
      <c r="AF110">
        <f t="shared" si="202"/>
        <v>150.65600000000001</v>
      </c>
      <c r="AG110">
        <f t="shared" si="179"/>
        <v>0</v>
      </c>
      <c r="AH110">
        <f t="shared" si="203"/>
        <v>11.77</v>
      </c>
      <c r="AI110">
        <f t="shared" si="203"/>
        <v>0</v>
      </c>
      <c r="AJ110">
        <f t="shared" si="180"/>
        <v>0</v>
      </c>
      <c r="AK110">
        <v>227.54</v>
      </c>
      <c r="AL110">
        <v>0</v>
      </c>
      <c r="AM110">
        <v>90.58</v>
      </c>
      <c r="AN110">
        <v>13.76</v>
      </c>
      <c r="AO110">
        <v>136.96</v>
      </c>
      <c r="AP110">
        <v>0</v>
      </c>
      <c r="AQ110">
        <v>10.7</v>
      </c>
      <c r="AR110">
        <v>0</v>
      </c>
      <c r="AS110">
        <v>0</v>
      </c>
      <c r="AT110">
        <v>127</v>
      </c>
      <c r="AU110">
        <v>57</v>
      </c>
      <c r="AV110">
        <v>1.087</v>
      </c>
      <c r="AW110">
        <v>1.0029999999999999</v>
      </c>
      <c r="AZ110">
        <v>1</v>
      </c>
      <c r="BA110">
        <v>46.67</v>
      </c>
      <c r="BB110">
        <v>15.04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303</v>
      </c>
      <c r="BM110">
        <v>58</v>
      </c>
      <c r="BN110">
        <v>0</v>
      </c>
      <c r="BO110" t="s">
        <v>300</v>
      </c>
      <c r="BP110">
        <v>1</v>
      </c>
      <c r="BQ110">
        <v>30</v>
      </c>
      <c r="BR110">
        <v>0</v>
      </c>
      <c r="BS110">
        <v>46.67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127</v>
      </c>
      <c r="CA110">
        <v>57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683</v>
      </c>
      <c r="CO110">
        <v>0</v>
      </c>
      <c r="CP110">
        <f t="shared" si="181"/>
        <v>9271.66</v>
      </c>
      <c r="CQ110">
        <f t="shared" si="182"/>
        <v>0</v>
      </c>
      <c r="CR110">
        <f>(ROUND((ROUND((((ET110*1.1))*AV110*1),2)*BB110),2)+ROUND((ROUND(((AE110-((EU110*1.1)))*AV110*1),2)*BS110),2))</f>
        <v>1628.98</v>
      </c>
      <c r="CS110">
        <f t="shared" si="183"/>
        <v>767.72</v>
      </c>
      <c r="CT110">
        <f t="shared" si="184"/>
        <v>7642.68</v>
      </c>
      <c r="CU110">
        <f t="shared" si="185"/>
        <v>0</v>
      </c>
      <c r="CV110">
        <f t="shared" si="186"/>
        <v>12.793989999999999</v>
      </c>
      <c r="CW110">
        <f t="shared" si="187"/>
        <v>0</v>
      </c>
      <c r="CX110">
        <f t="shared" si="188"/>
        <v>0</v>
      </c>
      <c r="CY110">
        <f t="shared" si="189"/>
        <v>9706.2036000000007</v>
      </c>
      <c r="CZ110">
        <f t="shared" si="190"/>
        <v>4356.3275999999996</v>
      </c>
      <c r="DC110" t="s">
        <v>3</v>
      </c>
      <c r="DD110" t="s">
        <v>3</v>
      </c>
      <c r="DE110" t="s">
        <v>26</v>
      </c>
      <c r="DF110" t="s">
        <v>26</v>
      </c>
      <c r="DG110" t="s">
        <v>26</v>
      </c>
      <c r="DH110" t="s">
        <v>3</v>
      </c>
      <c r="DI110" t="s">
        <v>26</v>
      </c>
      <c r="DJ110" t="s">
        <v>26</v>
      </c>
      <c r="DK110" t="s">
        <v>3</v>
      </c>
      <c r="DL110" t="s">
        <v>3</v>
      </c>
      <c r="DM110" t="s">
        <v>3</v>
      </c>
      <c r="DN110">
        <v>159</v>
      </c>
      <c r="DO110">
        <v>119</v>
      </c>
      <c r="DP110">
        <v>1.087</v>
      </c>
      <c r="DQ110">
        <v>1.0029999999999999</v>
      </c>
      <c r="DU110">
        <v>1013</v>
      </c>
      <c r="DV110" t="s">
        <v>302</v>
      </c>
      <c r="DW110" t="s">
        <v>302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58831399</v>
      </c>
      <c r="EF110">
        <v>30</v>
      </c>
      <c r="EG110" t="s">
        <v>19</v>
      </c>
      <c r="EH110">
        <v>0</v>
      </c>
      <c r="EI110" t="s">
        <v>3</v>
      </c>
      <c r="EJ110">
        <v>1</v>
      </c>
      <c r="EK110">
        <v>58</v>
      </c>
      <c r="EL110" t="s">
        <v>293</v>
      </c>
      <c r="EM110" t="s">
        <v>294</v>
      </c>
      <c r="EO110" t="s">
        <v>29</v>
      </c>
      <c r="EQ110">
        <v>0</v>
      </c>
      <c r="ER110">
        <v>227.54</v>
      </c>
      <c r="ES110">
        <v>0</v>
      </c>
      <c r="ET110">
        <v>90.58</v>
      </c>
      <c r="EU110">
        <v>13.76</v>
      </c>
      <c r="EV110">
        <v>136.96</v>
      </c>
      <c r="EW110">
        <v>10.7</v>
      </c>
      <c r="EX110">
        <v>0</v>
      </c>
      <c r="EY110">
        <v>0</v>
      </c>
      <c r="FQ110">
        <v>0</v>
      </c>
      <c r="FR110">
        <f t="shared" si="191"/>
        <v>0</v>
      </c>
      <c r="FS110">
        <v>0</v>
      </c>
      <c r="FX110">
        <v>159</v>
      </c>
      <c r="FY110">
        <v>119</v>
      </c>
      <c r="GA110" t="s">
        <v>3</v>
      </c>
      <c r="GD110">
        <v>0</v>
      </c>
      <c r="GF110">
        <v>1770174346</v>
      </c>
      <c r="GG110">
        <v>2</v>
      </c>
      <c r="GH110">
        <v>1</v>
      </c>
      <c r="GI110">
        <v>2</v>
      </c>
      <c r="GJ110">
        <v>0</v>
      </c>
      <c r="GK110">
        <f>ROUND(R110*(R12)/100,2)</f>
        <v>1228.3499999999999</v>
      </c>
      <c r="GL110">
        <f t="shared" si="192"/>
        <v>0</v>
      </c>
      <c r="GM110">
        <f t="shared" si="193"/>
        <v>24562.54</v>
      </c>
      <c r="GN110">
        <f t="shared" si="194"/>
        <v>24562.54</v>
      </c>
      <c r="GO110">
        <f t="shared" si="195"/>
        <v>0</v>
      </c>
      <c r="GP110">
        <f t="shared" si="196"/>
        <v>0</v>
      </c>
      <c r="GR110">
        <v>0</v>
      </c>
      <c r="GS110">
        <v>3</v>
      </c>
      <c r="GT110">
        <v>0</v>
      </c>
      <c r="GU110" t="s">
        <v>3</v>
      </c>
      <c r="GV110">
        <f t="shared" si="197"/>
        <v>0</v>
      </c>
      <c r="GW110">
        <v>1</v>
      </c>
      <c r="GX110">
        <f t="shared" si="198"/>
        <v>0</v>
      </c>
      <c r="HA110">
        <v>0</v>
      </c>
      <c r="HB110">
        <v>0</v>
      </c>
      <c r="HC110">
        <f t="shared" si="19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5">
      <c r="A111">
        <v>18</v>
      </c>
      <c r="B111">
        <v>1</v>
      </c>
      <c r="C111">
        <v>149</v>
      </c>
      <c r="E111" t="s">
        <v>304</v>
      </c>
      <c r="F111" t="s">
        <v>211</v>
      </c>
      <c r="G111" t="s">
        <v>212</v>
      </c>
      <c r="H111" t="s">
        <v>64</v>
      </c>
      <c r="I111">
        <f>I110*J111</f>
        <v>0.25</v>
      </c>
      <c r="J111">
        <v>0.25</v>
      </c>
      <c r="K111">
        <v>0.25</v>
      </c>
      <c r="O111">
        <f t="shared" si="167"/>
        <v>1216.04</v>
      </c>
      <c r="P111">
        <f t="shared" si="168"/>
        <v>1216.04</v>
      </c>
      <c r="Q111">
        <f>(ROUND((ROUND(((ET111)*AV111*I111),2)*BB111),2)+ROUND((ROUND(((AE111-(EU111))*AV111*I111),2)*BS111),2))</f>
        <v>0</v>
      </c>
      <c r="R111">
        <f t="shared" si="169"/>
        <v>0</v>
      </c>
      <c r="S111">
        <f t="shared" si="170"/>
        <v>0</v>
      </c>
      <c r="T111">
        <f t="shared" si="171"/>
        <v>0</v>
      </c>
      <c r="U111">
        <f t="shared" si="172"/>
        <v>0</v>
      </c>
      <c r="V111">
        <f t="shared" si="173"/>
        <v>0</v>
      </c>
      <c r="W111">
        <f t="shared" si="174"/>
        <v>0</v>
      </c>
      <c r="X111">
        <f t="shared" si="175"/>
        <v>0</v>
      </c>
      <c r="Y111">
        <f t="shared" si="176"/>
        <v>0</v>
      </c>
      <c r="AA111">
        <v>59509502</v>
      </c>
      <c r="AB111">
        <f t="shared" si="177"/>
        <v>451.14</v>
      </c>
      <c r="AC111">
        <f t="shared" si="178"/>
        <v>451.14</v>
      </c>
      <c r="AD111">
        <f>ROUND((((ET111)-(EU111))+AE111),6)</f>
        <v>0</v>
      </c>
      <c r="AE111">
        <f t="shared" ref="AE111:AF117" si="204">ROUND((EU111),6)</f>
        <v>0</v>
      </c>
      <c r="AF111">
        <f t="shared" si="204"/>
        <v>0</v>
      </c>
      <c r="AG111">
        <f t="shared" si="179"/>
        <v>0</v>
      </c>
      <c r="AH111">
        <f t="shared" ref="AH111:AI117" si="205">(EW111)</f>
        <v>0</v>
      </c>
      <c r="AI111">
        <f t="shared" si="205"/>
        <v>0</v>
      </c>
      <c r="AJ111">
        <f t="shared" si="180"/>
        <v>0</v>
      </c>
      <c r="AK111">
        <v>451.14</v>
      </c>
      <c r="AL111">
        <v>451.14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1.0029999999999999</v>
      </c>
      <c r="AZ111">
        <v>1</v>
      </c>
      <c r="BA111">
        <v>1</v>
      </c>
      <c r="BB111">
        <v>1</v>
      </c>
      <c r="BC111">
        <v>10.75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213</v>
      </c>
      <c r="BM111">
        <v>58</v>
      </c>
      <c r="BN111">
        <v>0</v>
      </c>
      <c r="BO111" t="s">
        <v>211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81"/>
        <v>1216.04</v>
      </c>
      <c r="CQ111">
        <f t="shared" si="182"/>
        <v>4864.2700000000004</v>
      </c>
      <c r="CR111">
        <f>(ROUND((ROUND(((ET111)*AV111*1),2)*BB111),2)+ROUND((ROUND(((AE111-(EU111))*AV111*1),2)*BS111),2))</f>
        <v>0</v>
      </c>
      <c r="CS111">
        <f t="shared" si="183"/>
        <v>0</v>
      </c>
      <c r="CT111">
        <f t="shared" si="184"/>
        <v>0</v>
      </c>
      <c r="CU111">
        <f t="shared" si="185"/>
        <v>0</v>
      </c>
      <c r="CV111">
        <f t="shared" si="186"/>
        <v>0</v>
      </c>
      <c r="CW111">
        <f t="shared" si="187"/>
        <v>0</v>
      </c>
      <c r="CX111">
        <f t="shared" si="188"/>
        <v>0</v>
      </c>
      <c r="CY111">
        <f t="shared" si="189"/>
        <v>0</v>
      </c>
      <c r="CZ111">
        <f t="shared" si="19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159</v>
      </c>
      <c r="DO111">
        <v>119</v>
      </c>
      <c r="DP111">
        <v>1.087</v>
      </c>
      <c r="DQ111">
        <v>1.0029999999999999</v>
      </c>
      <c r="DU111">
        <v>1007</v>
      </c>
      <c r="DV111" t="s">
        <v>64</v>
      </c>
      <c r="DW111" t="s">
        <v>64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58831399</v>
      </c>
      <c r="EF111">
        <v>30</v>
      </c>
      <c r="EG111" t="s">
        <v>19</v>
      </c>
      <c r="EH111">
        <v>0</v>
      </c>
      <c r="EI111" t="s">
        <v>3</v>
      </c>
      <c r="EJ111">
        <v>1</v>
      </c>
      <c r="EK111">
        <v>58</v>
      </c>
      <c r="EL111" t="s">
        <v>293</v>
      </c>
      <c r="EM111" t="s">
        <v>294</v>
      </c>
      <c r="EO111" t="s">
        <v>3</v>
      </c>
      <c r="EQ111">
        <v>0</v>
      </c>
      <c r="ER111">
        <v>451.14</v>
      </c>
      <c r="ES111">
        <v>451.14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91"/>
        <v>0</v>
      </c>
      <c r="FS111">
        <v>0</v>
      </c>
      <c r="FX111">
        <v>159</v>
      </c>
      <c r="FY111">
        <v>119</v>
      </c>
      <c r="GA111" t="s">
        <v>3</v>
      </c>
      <c r="GD111">
        <v>0</v>
      </c>
      <c r="GF111">
        <v>432105867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192"/>
        <v>0</v>
      </c>
      <c r="GM111">
        <f t="shared" si="193"/>
        <v>1216.04</v>
      </c>
      <c r="GN111">
        <f t="shared" si="194"/>
        <v>1216.04</v>
      </c>
      <c r="GO111">
        <f t="shared" si="195"/>
        <v>0</v>
      </c>
      <c r="GP111">
        <f t="shared" si="196"/>
        <v>0</v>
      </c>
      <c r="GR111">
        <v>0</v>
      </c>
      <c r="GS111">
        <v>3</v>
      </c>
      <c r="GT111">
        <v>0</v>
      </c>
      <c r="GU111" t="s">
        <v>3</v>
      </c>
      <c r="GV111">
        <f t="shared" si="197"/>
        <v>0</v>
      </c>
      <c r="GW111">
        <v>1</v>
      </c>
      <c r="GX111">
        <f t="shared" si="198"/>
        <v>0</v>
      </c>
      <c r="HA111">
        <v>0</v>
      </c>
      <c r="HB111">
        <v>0</v>
      </c>
      <c r="HC111">
        <f t="shared" si="19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5">
      <c r="A112">
        <v>17</v>
      </c>
      <c r="B112">
        <v>1</v>
      </c>
      <c r="E112" t="s">
        <v>305</v>
      </c>
      <c r="F112" t="s">
        <v>306</v>
      </c>
      <c r="G112" t="s">
        <v>307</v>
      </c>
      <c r="H112" t="s">
        <v>308</v>
      </c>
      <c r="I112">
        <v>8</v>
      </c>
      <c r="J112">
        <v>0</v>
      </c>
      <c r="K112">
        <v>8</v>
      </c>
      <c r="O112">
        <f t="shared" si="167"/>
        <v>46725.13</v>
      </c>
      <c r="P112">
        <f t="shared" si="168"/>
        <v>0</v>
      </c>
      <c r="Q112">
        <f>ROUND((ROUND((AD112*AV112*I112),2)*BB112),2)</f>
        <v>46725.13</v>
      </c>
      <c r="R112">
        <f t="shared" si="169"/>
        <v>13907.66</v>
      </c>
      <c r="S112">
        <f t="shared" si="170"/>
        <v>0</v>
      </c>
      <c r="T112">
        <f t="shared" si="171"/>
        <v>0</v>
      </c>
      <c r="U112">
        <f t="shared" si="172"/>
        <v>0</v>
      </c>
      <c r="V112">
        <f t="shared" si="173"/>
        <v>0</v>
      </c>
      <c r="W112">
        <f t="shared" si="174"/>
        <v>0</v>
      </c>
      <c r="X112">
        <f t="shared" si="175"/>
        <v>0</v>
      </c>
      <c r="Y112">
        <f t="shared" si="176"/>
        <v>0</v>
      </c>
      <c r="AA112">
        <v>59509502</v>
      </c>
      <c r="AB112">
        <f t="shared" si="177"/>
        <v>487.94</v>
      </c>
      <c r="AC112">
        <f t="shared" si="178"/>
        <v>0</v>
      </c>
      <c r="AD112">
        <f>ROUND((ET112),6)</f>
        <v>487.94</v>
      </c>
      <c r="AE112">
        <f t="shared" si="204"/>
        <v>37.25</v>
      </c>
      <c r="AF112">
        <f t="shared" si="204"/>
        <v>0</v>
      </c>
      <c r="AG112">
        <f t="shared" si="179"/>
        <v>0</v>
      </c>
      <c r="AH112">
        <f t="shared" si="205"/>
        <v>0</v>
      </c>
      <c r="AI112">
        <f t="shared" si="205"/>
        <v>0</v>
      </c>
      <c r="AJ112">
        <f t="shared" si="180"/>
        <v>0</v>
      </c>
      <c r="AK112">
        <v>487.94</v>
      </c>
      <c r="AL112">
        <v>0</v>
      </c>
      <c r="AM112">
        <v>487.94</v>
      </c>
      <c r="AN112">
        <v>37.25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11.97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2</v>
      </c>
      <c r="BI112">
        <v>1</v>
      </c>
      <c r="BJ112" t="s">
        <v>309</v>
      </c>
      <c r="BM112">
        <v>400000</v>
      </c>
      <c r="BN112">
        <v>0</v>
      </c>
      <c r="BO112" t="s">
        <v>306</v>
      </c>
      <c r="BP112">
        <v>1</v>
      </c>
      <c r="BQ112">
        <v>190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81"/>
        <v>46725.13</v>
      </c>
      <c r="CQ112">
        <f t="shared" si="182"/>
        <v>0</v>
      </c>
      <c r="CR112">
        <f>ROUND((ROUND((AD112*AV112*1),2)*BB112),2)</f>
        <v>5840.64</v>
      </c>
      <c r="CS112">
        <f t="shared" si="183"/>
        <v>1738.46</v>
      </c>
      <c r="CT112">
        <f t="shared" si="184"/>
        <v>0</v>
      </c>
      <c r="CU112">
        <f t="shared" si="185"/>
        <v>0</v>
      </c>
      <c r="CV112">
        <f>AH112</f>
        <v>0</v>
      </c>
      <c r="CW112">
        <f t="shared" si="187"/>
        <v>0</v>
      </c>
      <c r="CX112">
        <f t="shared" si="188"/>
        <v>0</v>
      </c>
      <c r="CY112">
        <f t="shared" si="189"/>
        <v>0</v>
      </c>
      <c r="CZ112">
        <f t="shared" si="190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1011</v>
      </c>
      <c r="DV112" t="s">
        <v>308</v>
      </c>
      <c r="DW112" t="s">
        <v>308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58833529</v>
      </c>
      <c r="EF112">
        <v>190</v>
      </c>
      <c r="EG112" t="s">
        <v>310</v>
      </c>
      <c r="EH112">
        <v>0</v>
      </c>
      <c r="EI112" t="s">
        <v>3</v>
      </c>
      <c r="EJ112">
        <v>1</v>
      </c>
      <c r="EK112">
        <v>400000</v>
      </c>
      <c r="EL112" t="s">
        <v>311</v>
      </c>
      <c r="EM112" t="s">
        <v>312</v>
      </c>
      <c r="EO112" t="s">
        <v>3</v>
      </c>
      <c r="EQ112">
        <v>0</v>
      </c>
      <c r="ER112">
        <v>487.94</v>
      </c>
      <c r="ES112">
        <v>0</v>
      </c>
      <c r="ET112">
        <v>487.94</v>
      </c>
      <c r="EU112">
        <v>37.25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91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644440481</v>
      </c>
      <c r="GG112">
        <v>2</v>
      </c>
      <c r="GH112">
        <v>1</v>
      </c>
      <c r="GI112">
        <v>2</v>
      </c>
      <c r="GJ112">
        <v>0</v>
      </c>
      <c r="GK112">
        <f>ROUND(R112*(R12)/100,2)</f>
        <v>22252.26</v>
      </c>
      <c r="GL112">
        <f t="shared" si="192"/>
        <v>0</v>
      </c>
      <c r="GM112">
        <f t="shared" si="193"/>
        <v>68977.39</v>
      </c>
      <c r="GN112">
        <f t="shared" si="194"/>
        <v>68977.39</v>
      </c>
      <c r="GO112">
        <f t="shared" si="195"/>
        <v>0</v>
      </c>
      <c r="GP112">
        <f t="shared" si="196"/>
        <v>0</v>
      </c>
      <c r="GR112">
        <v>0</v>
      </c>
      <c r="GS112">
        <v>3</v>
      </c>
      <c r="GT112">
        <v>0</v>
      </c>
      <c r="GU112" t="s">
        <v>3</v>
      </c>
      <c r="GV112">
        <f t="shared" si="197"/>
        <v>0</v>
      </c>
      <c r="GW112">
        <v>1</v>
      </c>
      <c r="GX112">
        <f t="shared" si="198"/>
        <v>0</v>
      </c>
      <c r="HA112">
        <v>0</v>
      </c>
      <c r="HB112">
        <v>0</v>
      </c>
      <c r="HC112">
        <f t="shared" si="19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5">
      <c r="A113">
        <v>17</v>
      </c>
      <c r="B113">
        <v>1</v>
      </c>
      <c r="E113" t="s">
        <v>3</v>
      </c>
      <c r="F113" t="s">
        <v>313</v>
      </c>
      <c r="G113" t="s">
        <v>314</v>
      </c>
      <c r="H113" t="s">
        <v>308</v>
      </c>
      <c r="I113">
        <v>8</v>
      </c>
      <c r="J113">
        <v>0</v>
      </c>
      <c r="K113">
        <v>8</v>
      </c>
      <c r="O113">
        <f t="shared" si="167"/>
        <v>66385.63</v>
      </c>
      <c r="P113">
        <f t="shared" si="168"/>
        <v>0</v>
      </c>
      <c r="Q113">
        <f>ROUND((ROUND((AD113*AV113*I113),2)*BB113),2)</f>
        <v>66385.63</v>
      </c>
      <c r="R113">
        <f t="shared" si="169"/>
        <v>13907.66</v>
      </c>
      <c r="S113">
        <f t="shared" si="170"/>
        <v>0</v>
      </c>
      <c r="T113">
        <f t="shared" si="171"/>
        <v>0</v>
      </c>
      <c r="U113">
        <f t="shared" si="172"/>
        <v>0</v>
      </c>
      <c r="V113">
        <f t="shared" si="173"/>
        <v>0</v>
      </c>
      <c r="W113">
        <f t="shared" si="174"/>
        <v>0</v>
      </c>
      <c r="X113">
        <f t="shared" si="175"/>
        <v>0</v>
      </c>
      <c r="Y113">
        <f t="shared" si="176"/>
        <v>0</v>
      </c>
      <c r="AA113">
        <v>-1</v>
      </c>
      <c r="AB113">
        <f t="shared" si="177"/>
        <v>748.26</v>
      </c>
      <c r="AC113">
        <f t="shared" si="178"/>
        <v>0</v>
      </c>
      <c r="AD113">
        <f>ROUND((ET113),6)</f>
        <v>748.26</v>
      </c>
      <c r="AE113">
        <f t="shared" si="204"/>
        <v>37.25</v>
      </c>
      <c r="AF113">
        <f t="shared" si="204"/>
        <v>0</v>
      </c>
      <c r="AG113">
        <f t="shared" si="179"/>
        <v>0</v>
      </c>
      <c r="AH113">
        <f t="shared" si="205"/>
        <v>0</v>
      </c>
      <c r="AI113">
        <f t="shared" si="205"/>
        <v>0</v>
      </c>
      <c r="AJ113">
        <f t="shared" si="180"/>
        <v>0</v>
      </c>
      <c r="AK113">
        <v>748.26</v>
      </c>
      <c r="AL113">
        <v>0</v>
      </c>
      <c r="AM113">
        <v>748.26</v>
      </c>
      <c r="AN113">
        <v>37.25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11.09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2</v>
      </c>
      <c r="BI113">
        <v>1</v>
      </c>
      <c r="BJ113" t="s">
        <v>315</v>
      </c>
      <c r="BM113">
        <v>400000</v>
      </c>
      <c r="BN113">
        <v>0</v>
      </c>
      <c r="BO113" t="s">
        <v>313</v>
      </c>
      <c r="BP113">
        <v>1</v>
      </c>
      <c r="BQ113">
        <v>190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81"/>
        <v>66385.63</v>
      </c>
      <c r="CQ113">
        <f t="shared" si="182"/>
        <v>0</v>
      </c>
      <c r="CR113">
        <f>ROUND((ROUND((AD113*AV113*1),2)*BB113),2)</f>
        <v>8298.2000000000007</v>
      </c>
      <c r="CS113">
        <f t="shared" si="183"/>
        <v>1738.46</v>
      </c>
      <c r="CT113">
        <f t="shared" si="184"/>
        <v>0</v>
      </c>
      <c r="CU113">
        <f t="shared" si="185"/>
        <v>0</v>
      </c>
      <c r="CV113">
        <f>AH113</f>
        <v>0</v>
      </c>
      <c r="CW113">
        <f t="shared" si="187"/>
        <v>0</v>
      </c>
      <c r="CX113">
        <f t="shared" si="188"/>
        <v>0</v>
      </c>
      <c r="CY113">
        <f t="shared" si="189"/>
        <v>0</v>
      </c>
      <c r="CZ113">
        <f t="shared" si="19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1011</v>
      </c>
      <c r="DV113" t="s">
        <v>308</v>
      </c>
      <c r="DW113" t="s">
        <v>308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58833529</v>
      </c>
      <c r="EF113">
        <v>190</v>
      </c>
      <c r="EG113" t="s">
        <v>310</v>
      </c>
      <c r="EH113">
        <v>0</v>
      </c>
      <c r="EI113" t="s">
        <v>3</v>
      </c>
      <c r="EJ113">
        <v>1</v>
      </c>
      <c r="EK113">
        <v>400000</v>
      </c>
      <c r="EL113" t="s">
        <v>311</v>
      </c>
      <c r="EM113" t="s">
        <v>312</v>
      </c>
      <c r="EO113" t="s">
        <v>3</v>
      </c>
      <c r="EQ113">
        <v>1024</v>
      </c>
      <c r="ER113">
        <v>748.26</v>
      </c>
      <c r="ES113">
        <v>0</v>
      </c>
      <c r="ET113">
        <v>748.26</v>
      </c>
      <c r="EU113">
        <v>37.25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91"/>
        <v>0</v>
      </c>
      <c r="FS113">
        <v>0</v>
      </c>
      <c r="FX113">
        <v>0</v>
      </c>
      <c r="FY113">
        <v>0</v>
      </c>
      <c r="GA113" t="s">
        <v>3</v>
      </c>
      <c r="GD113">
        <v>0</v>
      </c>
      <c r="GF113">
        <v>-182698330</v>
      </c>
      <c r="GG113">
        <v>2</v>
      </c>
      <c r="GH113">
        <v>1</v>
      </c>
      <c r="GI113">
        <v>2</v>
      </c>
      <c r="GJ113">
        <v>0</v>
      </c>
      <c r="GK113">
        <f>ROUND(R113*(R12)/100,2)</f>
        <v>22252.26</v>
      </c>
      <c r="GL113">
        <f t="shared" si="192"/>
        <v>0</v>
      </c>
      <c r="GM113">
        <f t="shared" si="193"/>
        <v>88637.89</v>
      </c>
      <c r="GN113">
        <f t="shared" si="194"/>
        <v>88637.89</v>
      </c>
      <c r="GO113">
        <f t="shared" si="195"/>
        <v>0</v>
      </c>
      <c r="GP113">
        <f t="shared" si="196"/>
        <v>0</v>
      </c>
      <c r="GR113">
        <v>0</v>
      </c>
      <c r="GS113">
        <v>3</v>
      </c>
      <c r="GT113">
        <v>0</v>
      </c>
      <c r="GU113" t="s">
        <v>3</v>
      </c>
      <c r="GV113">
        <f t="shared" si="197"/>
        <v>0</v>
      </c>
      <c r="GW113">
        <v>1</v>
      </c>
      <c r="GX113">
        <f t="shared" si="198"/>
        <v>0</v>
      </c>
      <c r="HA113">
        <v>0</v>
      </c>
      <c r="HB113">
        <v>0</v>
      </c>
      <c r="HC113">
        <f t="shared" si="19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5">
      <c r="A114">
        <v>17</v>
      </c>
      <c r="B114">
        <v>1</v>
      </c>
      <c r="C114">
        <f>ROW(SmtRes!A161)</f>
        <v>161</v>
      </c>
      <c r="E114" t="s">
        <v>3</v>
      </c>
      <c r="F114" t="s">
        <v>316</v>
      </c>
      <c r="G114" t="s">
        <v>317</v>
      </c>
      <c r="H114" t="s">
        <v>318</v>
      </c>
      <c r="I114">
        <f>ROUND(1.21*2*0/1000,9)</f>
        <v>0</v>
      </c>
      <c r="J114">
        <v>0</v>
      </c>
      <c r="K114">
        <f>ROUND(1.21*2*0/1000,9)</f>
        <v>0</v>
      </c>
      <c r="O114">
        <f t="shared" si="167"/>
        <v>0</v>
      </c>
      <c r="P114">
        <f t="shared" si="168"/>
        <v>0</v>
      </c>
      <c r="Q114">
        <f>(ROUND((ROUND(((ET114)*AV114*I114),2)*BB114),2)+ROUND((ROUND(((AE114-(EU114))*AV114*I114),2)*BS114),2))</f>
        <v>0</v>
      </c>
      <c r="R114">
        <f t="shared" si="169"/>
        <v>0</v>
      </c>
      <c r="S114">
        <f t="shared" si="170"/>
        <v>0</v>
      </c>
      <c r="T114">
        <f t="shared" si="171"/>
        <v>0</v>
      </c>
      <c r="U114">
        <f t="shared" si="172"/>
        <v>0</v>
      </c>
      <c r="V114">
        <f t="shared" si="173"/>
        <v>0</v>
      </c>
      <c r="W114">
        <f t="shared" si="174"/>
        <v>0</v>
      </c>
      <c r="X114">
        <f t="shared" si="175"/>
        <v>0</v>
      </c>
      <c r="Y114">
        <f t="shared" si="176"/>
        <v>0</v>
      </c>
      <c r="AA114">
        <v>-1</v>
      </c>
      <c r="AB114">
        <f t="shared" si="177"/>
        <v>1778.98</v>
      </c>
      <c r="AC114">
        <f t="shared" si="178"/>
        <v>242.97</v>
      </c>
      <c r="AD114">
        <f>ROUND((((ET114)-(EU114))+AE114),6)</f>
        <v>692.53</v>
      </c>
      <c r="AE114">
        <f t="shared" si="204"/>
        <v>65.58</v>
      </c>
      <c r="AF114">
        <f t="shared" si="204"/>
        <v>843.48</v>
      </c>
      <c r="AG114">
        <f t="shared" si="179"/>
        <v>0</v>
      </c>
      <c r="AH114">
        <f t="shared" si="205"/>
        <v>63.9</v>
      </c>
      <c r="AI114">
        <f t="shared" si="205"/>
        <v>0</v>
      </c>
      <c r="AJ114">
        <f t="shared" si="180"/>
        <v>0</v>
      </c>
      <c r="AK114">
        <v>1778.98</v>
      </c>
      <c r="AL114">
        <v>242.97</v>
      </c>
      <c r="AM114">
        <v>692.53</v>
      </c>
      <c r="AN114">
        <v>65.58</v>
      </c>
      <c r="AO114">
        <v>843.48</v>
      </c>
      <c r="AP114">
        <v>0</v>
      </c>
      <c r="AQ114">
        <v>63.9</v>
      </c>
      <c r="AR114">
        <v>0</v>
      </c>
      <c r="AS114">
        <v>0</v>
      </c>
      <c r="AT114">
        <v>72</v>
      </c>
      <c r="AU114">
        <v>51</v>
      </c>
      <c r="AV114">
        <v>1.087</v>
      </c>
      <c r="AW114">
        <v>1</v>
      </c>
      <c r="AZ114">
        <v>1</v>
      </c>
      <c r="BA114">
        <v>46.67</v>
      </c>
      <c r="BB114">
        <v>13.35</v>
      </c>
      <c r="BC114">
        <v>20.75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319</v>
      </c>
      <c r="BM114">
        <v>80</v>
      </c>
      <c r="BN114">
        <v>0</v>
      </c>
      <c r="BO114" t="s">
        <v>316</v>
      </c>
      <c r="BP114">
        <v>1</v>
      </c>
      <c r="BQ114">
        <v>30</v>
      </c>
      <c r="BR114">
        <v>0</v>
      </c>
      <c r="BS114">
        <v>46.67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72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81"/>
        <v>0</v>
      </c>
      <c r="CQ114">
        <f t="shared" si="182"/>
        <v>5041.63</v>
      </c>
      <c r="CR114">
        <f>(ROUND((ROUND(((ET114)*AV114*1),2)*BB114),2)+ROUND((ROUND(((AE114-(EU114))*AV114*1),2)*BS114),2))</f>
        <v>10049.61</v>
      </c>
      <c r="CS114">
        <f t="shared" si="183"/>
        <v>3327.1</v>
      </c>
      <c r="CT114">
        <f t="shared" si="184"/>
        <v>42789.86</v>
      </c>
      <c r="CU114">
        <f t="shared" si="185"/>
        <v>0</v>
      </c>
      <c r="CV114">
        <f>(AH114*AV114)</f>
        <v>69.459299999999999</v>
      </c>
      <c r="CW114">
        <f t="shared" si="187"/>
        <v>0</v>
      </c>
      <c r="CX114">
        <f t="shared" si="188"/>
        <v>0</v>
      </c>
      <c r="CY114">
        <f t="shared" si="189"/>
        <v>0</v>
      </c>
      <c r="CZ114">
        <f t="shared" si="190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87</v>
      </c>
      <c r="DO114">
        <v>105</v>
      </c>
      <c r="DP114">
        <v>1.087</v>
      </c>
      <c r="DQ114">
        <v>1</v>
      </c>
      <c r="DU114">
        <v>1013</v>
      </c>
      <c r="DV114" t="s">
        <v>318</v>
      </c>
      <c r="DW114" t="s">
        <v>318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58831421</v>
      </c>
      <c r="EF114">
        <v>30</v>
      </c>
      <c r="EG114" t="s">
        <v>19</v>
      </c>
      <c r="EH114">
        <v>0</v>
      </c>
      <c r="EI114" t="s">
        <v>3</v>
      </c>
      <c r="EJ114">
        <v>1</v>
      </c>
      <c r="EK114">
        <v>80</v>
      </c>
      <c r="EL114" t="s">
        <v>320</v>
      </c>
      <c r="EM114" t="s">
        <v>321</v>
      </c>
      <c r="EO114" t="s">
        <v>3</v>
      </c>
      <c r="EQ114">
        <v>1024</v>
      </c>
      <c r="ER114">
        <v>1778.98</v>
      </c>
      <c r="ES114">
        <v>242.97</v>
      </c>
      <c r="ET114">
        <v>692.53</v>
      </c>
      <c r="EU114">
        <v>65.58</v>
      </c>
      <c r="EV114">
        <v>843.48</v>
      </c>
      <c r="EW114">
        <v>63.9</v>
      </c>
      <c r="EX114">
        <v>0</v>
      </c>
      <c r="EY114">
        <v>0</v>
      </c>
      <c r="FQ114">
        <v>0</v>
      </c>
      <c r="FR114">
        <f t="shared" si="191"/>
        <v>0</v>
      </c>
      <c r="FS114">
        <v>0</v>
      </c>
      <c r="FX114">
        <v>87</v>
      </c>
      <c r="FY114">
        <v>105</v>
      </c>
      <c r="GA114" t="s">
        <v>3</v>
      </c>
      <c r="GD114">
        <v>0</v>
      </c>
      <c r="GF114">
        <v>1889618086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 t="shared" si="192"/>
        <v>0</v>
      </c>
      <c r="GM114">
        <f t="shared" si="193"/>
        <v>0</v>
      </c>
      <c r="GN114">
        <f t="shared" si="194"/>
        <v>0</v>
      </c>
      <c r="GO114">
        <f t="shared" si="195"/>
        <v>0</v>
      </c>
      <c r="GP114">
        <f t="shared" si="196"/>
        <v>0</v>
      </c>
      <c r="GR114">
        <v>0</v>
      </c>
      <c r="GS114">
        <v>3</v>
      </c>
      <c r="GT114">
        <v>0</v>
      </c>
      <c r="GU114" t="s">
        <v>3</v>
      </c>
      <c r="GV114">
        <f t="shared" si="197"/>
        <v>0</v>
      </c>
      <c r="GW114">
        <v>1</v>
      </c>
      <c r="GX114">
        <f t="shared" si="198"/>
        <v>0</v>
      </c>
      <c r="HA114">
        <v>0</v>
      </c>
      <c r="HB114">
        <v>0</v>
      </c>
      <c r="HC114">
        <f t="shared" si="19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5">
      <c r="A115">
        <v>17</v>
      </c>
      <c r="B115">
        <v>1</v>
      </c>
      <c r="C115">
        <f>ROW(SmtRes!A169)</f>
        <v>169</v>
      </c>
      <c r="E115" t="s">
        <v>322</v>
      </c>
      <c r="F115" t="s">
        <v>323</v>
      </c>
      <c r="G115" t="s">
        <v>324</v>
      </c>
      <c r="H115" t="s">
        <v>318</v>
      </c>
      <c r="I115">
        <f>ROUND((21.6*2)/1000,9)</f>
        <v>4.3200000000000002E-2</v>
      </c>
      <c r="J115">
        <v>0</v>
      </c>
      <c r="K115">
        <f>ROUND((21.6*2)/1000,9)</f>
        <v>4.3200000000000002E-2</v>
      </c>
      <c r="O115">
        <f t="shared" si="167"/>
        <v>930.69</v>
      </c>
      <c r="P115">
        <f t="shared" si="168"/>
        <v>57.09</v>
      </c>
      <c r="Q115">
        <f>(ROUND((ROUND(((ET115)*AV115*I115),2)*BB115),2)+ROUND((ROUND(((AE115-(EU115))*AV115*I115),2)*BS115),2))</f>
        <v>37.74</v>
      </c>
      <c r="R115">
        <f t="shared" si="169"/>
        <v>10.27</v>
      </c>
      <c r="S115">
        <f t="shared" si="170"/>
        <v>835.86</v>
      </c>
      <c r="T115">
        <f t="shared" si="171"/>
        <v>0</v>
      </c>
      <c r="U115">
        <f t="shared" si="172"/>
        <v>1.35709776</v>
      </c>
      <c r="V115">
        <f t="shared" si="173"/>
        <v>0</v>
      </c>
      <c r="W115">
        <f t="shared" si="174"/>
        <v>0</v>
      </c>
      <c r="X115">
        <f t="shared" si="175"/>
        <v>601.82000000000005</v>
      </c>
      <c r="Y115">
        <f t="shared" si="176"/>
        <v>426.29</v>
      </c>
      <c r="AA115">
        <v>59509502</v>
      </c>
      <c r="AB115">
        <f t="shared" si="177"/>
        <v>540</v>
      </c>
      <c r="AC115">
        <f t="shared" si="178"/>
        <v>97.35</v>
      </c>
      <c r="AD115">
        <f>ROUND((((ET115)-(EU115))+AE115),6)</f>
        <v>61.17</v>
      </c>
      <c r="AE115">
        <f t="shared" si="204"/>
        <v>4.7699999999999996</v>
      </c>
      <c r="AF115">
        <f t="shared" si="204"/>
        <v>381.48</v>
      </c>
      <c r="AG115">
        <f t="shared" si="179"/>
        <v>0</v>
      </c>
      <c r="AH115">
        <f t="shared" si="205"/>
        <v>28.9</v>
      </c>
      <c r="AI115">
        <f t="shared" si="205"/>
        <v>0</v>
      </c>
      <c r="AJ115">
        <f t="shared" si="180"/>
        <v>0</v>
      </c>
      <c r="AK115">
        <v>540</v>
      </c>
      <c r="AL115">
        <v>97.35</v>
      </c>
      <c r="AM115">
        <v>61.17</v>
      </c>
      <c r="AN115">
        <v>4.7699999999999996</v>
      </c>
      <c r="AO115">
        <v>381.48</v>
      </c>
      <c r="AP115">
        <v>0</v>
      </c>
      <c r="AQ115">
        <v>28.9</v>
      </c>
      <c r="AR115">
        <v>0</v>
      </c>
      <c r="AS115">
        <v>0</v>
      </c>
      <c r="AT115">
        <v>72</v>
      </c>
      <c r="AU115">
        <v>51</v>
      </c>
      <c r="AV115">
        <v>1.087</v>
      </c>
      <c r="AW115">
        <v>1</v>
      </c>
      <c r="AZ115">
        <v>1</v>
      </c>
      <c r="BA115">
        <v>46.67</v>
      </c>
      <c r="BB115">
        <v>13.15</v>
      </c>
      <c r="BC115">
        <v>13.56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325</v>
      </c>
      <c r="BM115">
        <v>80</v>
      </c>
      <c r="BN115">
        <v>0</v>
      </c>
      <c r="BO115" t="s">
        <v>323</v>
      </c>
      <c r="BP115">
        <v>1</v>
      </c>
      <c r="BQ115">
        <v>30</v>
      </c>
      <c r="BR115">
        <v>0</v>
      </c>
      <c r="BS115">
        <v>46.67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72</v>
      </c>
      <c r="CA115">
        <v>51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81"/>
        <v>930.69</v>
      </c>
      <c r="CQ115">
        <f t="shared" si="182"/>
        <v>1320.07</v>
      </c>
      <c r="CR115">
        <f>(ROUND((ROUND(((ET115)*AV115*1),2)*BB115),2)+ROUND((ROUND(((AE115-(EU115))*AV115*1),2)*BS115),2))</f>
        <v>874.34</v>
      </c>
      <c r="CS115">
        <f t="shared" si="183"/>
        <v>241.75</v>
      </c>
      <c r="CT115">
        <f t="shared" si="184"/>
        <v>19352.650000000001</v>
      </c>
      <c r="CU115">
        <f t="shared" si="185"/>
        <v>0</v>
      </c>
      <c r="CV115">
        <f>(AH115*AV115)</f>
        <v>31.414299999999997</v>
      </c>
      <c r="CW115">
        <f t="shared" si="187"/>
        <v>0</v>
      </c>
      <c r="CX115">
        <f t="shared" si="188"/>
        <v>0</v>
      </c>
      <c r="CY115">
        <f t="shared" si="189"/>
        <v>601.81920000000002</v>
      </c>
      <c r="CZ115">
        <f t="shared" si="190"/>
        <v>426.28860000000003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87</v>
      </c>
      <c r="DO115">
        <v>105</v>
      </c>
      <c r="DP115">
        <v>1.087</v>
      </c>
      <c r="DQ115">
        <v>1</v>
      </c>
      <c r="DU115">
        <v>1013</v>
      </c>
      <c r="DV115" t="s">
        <v>318</v>
      </c>
      <c r="DW115" t="s">
        <v>318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58831421</v>
      </c>
      <c r="EF115">
        <v>30</v>
      </c>
      <c r="EG115" t="s">
        <v>19</v>
      </c>
      <c r="EH115">
        <v>0</v>
      </c>
      <c r="EI115" t="s">
        <v>3</v>
      </c>
      <c r="EJ115">
        <v>1</v>
      </c>
      <c r="EK115">
        <v>80</v>
      </c>
      <c r="EL115" t="s">
        <v>320</v>
      </c>
      <c r="EM115" t="s">
        <v>321</v>
      </c>
      <c r="EO115" t="s">
        <v>3</v>
      </c>
      <c r="EQ115">
        <v>0</v>
      </c>
      <c r="ER115">
        <v>540</v>
      </c>
      <c r="ES115">
        <v>97.35</v>
      </c>
      <c r="ET115">
        <v>61.17</v>
      </c>
      <c r="EU115">
        <v>4.7699999999999996</v>
      </c>
      <c r="EV115">
        <v>381.48</v>
      </c>
      <c r="EW115">
        <v>28.9</v>
      </c>
      <c r="EX115">
        <v>0</v>
      </c>
      <c r="EY115">
        <v>0</v>
      </c>
      <c r="FQ115">
        <v>0</v>
      </c>
      <c r="FR115">
        <f t="shared" si="191"/>
        <v>0</v>
      </c>
      <c r="FS115">
        <v>0</v>
      </c>
      <c r="FX115">
        <v>87</v>
      </c>
      <c r="FY115">
        <v>105</v>
      </c>
      <c r="GA115" t="s">
        <v>3</v>
      </c>
      <c r="GD115">
        <v>0</v>
      </c>
      <c r="GF115">
        <v>1465402715</v>
      </c>
      <c r="GG115">
        <v>2</v>
      </c>
      <c r="GH115">
        <v>1</v>
      </c>
      <c r="GI115">
        <v>2</v>
      </c>
      <c r="GJ115">
        <v>0</v>
      </c>
      <c r="GK115">
        <f>ROUND(R115*(R12)/100,2)</f>
        <v>16.43</v>
      </c>
      <c r="GL115">
        <f t="shared" si="192"/>
        <v>0</v>
      </c>
      <c r="GM115">
        <f t="shared" si="193"/>
        <v>1975.23</v>
      </c>
      <c r="GN115">
        <f t="shared" si="194"/>
        <v>1975.23</v>
      </c>
      <c r="GO115">
        <f t="shared" si="195"/>
        <v>0</v>
      </c>
      <c r="GP115">
        <f t="shared" si="196"/>
        <v>0</v>
      </c>
      <c r="GR115">
        <v>0</v>
      </c>
      <c r="GS115">
        <v>3</v>
      </c>
      <c r="GT115">
        <v>0</v>
      </c>
      <c r="GU115" t="s">
        <v>3</v>
      </c>
      <c r="GV115">
        <f t="shared" si="197"/>
        <v>0</v>
      </c>
      <c r="GW115">
        <v>1</v>
      </c>
      <c r="GX115">
        <f t="shared" si="198"/>
        <v>0</v>
      </c>
      <c r="HA115">
        <v>0</v>
      </c>
      <c r="HB115">
        <v>0</v>
      </c>
      <c r="HC115">
        <f t="shared" si="19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5">
      <c r="A116">
        <v>17</v>
      </c>
      <c r="B116">
        <v>1</v>
      </c>
      <c r="C116">
        <f>ROW(SmtRes!A178)</f>
        <v>178</v>
      </c>
      <c r="E116" t="s">
        <v>3</v>
      </c>
      <c r="F116" t="s">
        <v>326</v>
      </c>
      <c r="G116" t="s">
        <v>327</v>
      </c>
      <c r="H116" t="s">
        <v>318</v>
      </c>
      <c r="I116">
        <f>ROUND(12.76*10*0/1000,9)</f>
        <v>0</v>
      </c>
      <c r="J116">
        <v>0</v>
      </c>
      <c r="K116">
        <f>ROUND(12.76*10*0/1000,9)</f>
        <v>0</v>
      </c>
      <c r="O116">
        <f t="shared" si="167"/>
        <v>0</v>
      </c>
      <c r="P116">
        <f t="shared" si="168"/>
        <v>0</v>
      </c>
      <c r="Q116">
        <f>(ROUND((ROUND(((ET116)*AV116*I116),2)*BB116),2)+ROUND((ROUND(((AE116-(EU116))*AV116*I116),2)*BS116),2))</f>
        <v>0</v>
      </c>
      <c r="R116">
        <f t="shared" si="169"/>
        <v>0</v>
      </c>
      <c r="S116">
        <f t="shared" si="170"/>
        <v>0</v>
      </c>
      <c r="T116">
        <f t="shared" si="171"/>
        <v>0</v>
      </c>
      <c r="U116">
        <f t="shared" si="172"/>
        <v>0</v>
      </c>
      <c r="V116">
        <f t="shared" si="173"/>
        <v>0</v>
      </c>
      <c r="W116">
        <f t="shared" si="174"/>
        <v>0</v>
      </c>
      <c r="X116">
        <f t="shared" si="175"/>
        <v>0</v>
      </c>
      <c r="Y116">
        <f t="shared" si="176"/>
        <v>0</v>
      </c>
      <c r="AA116">
        <v>-1</v>
      </c>
      <c r="AB116">
        <f t="shared" si="177"/>
        <v>1345.32</v>
      </c>
      <c r="AC116">
        <f t="shared" si="178"/>
        <v>96.52</v>
      </c>
      <c r="AD116">
        <f>ROUND((((ET116)-(EU116))+AE116),6)</f>
        <v>774.92</v>
      </c>
      <c r="AE116">
        <f t="shared" si="204"/>
        <v>72.569999999999993</v>
      </c>
      <c r="AF116">
        <f t="shared" si="204"/>
        <v>473.88</v>
      </c>
      <c r="AG116">
        <f t="shared" si="179"/>
        <v>0</v>
      </c>
      <c r="AH116">
        <f t="shared" si="205"/>
        <v>35.9</v>
      </c>
      <c r="AI116">
        <f t="shared" si="205"/>
        <v>0</v>
      </c>
      <c r="AJ116">
        <f t="shared" si="180"/>
        <v>0</v>
      </c>
      <c r="AK116">
        <v>1345.32</v>
      </c>
      <c r="AL116">
        <v>96.52</v>
      </c>
      <c r="AM116">
        <v>774.92</v>
      </c>
      <c r="AN116">
        <v>72.569999999999993</v>
      </c>
      <c r="AO116">
        <v>473.88</v>
      </c>
      <c r="AP116">
        <v>0</v>
      </c>
      <c r="AQ116">
        <v>35.9</v>
      </c>
      <c r="AR116">
        <v>0</v>
      </c>
      <c r="AS116">
        <v>0</v>
      </c>
      <c r="AT116">
        <v>72</v>
      </c>
      <c r="AU116">
        <v>51</v>
      </c>
      <c r="AV116">
        <v>1.087</v>
      </c>
      <c r="AW116">
        <v>1</v>
      </c>
      <c r="AZ116">
        <v>1</v>
      </c>
      <c r="BA116">
        <v>46.67</v>
      </c>
      <c r="BB116">
        <v>12.96</v>
      </c>
      <c r="BC116">
        <v>13.63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328</v>
      </c>
      <c r="BM116">
        <v>80</v>
      </c>
      <c r="BN116">
        <v>0</v>
      </c>
      <c r="BO116" t="s">
        <v>326</v>
      </c>
      <c r="BP116">
        <v>1</v>
      </c>
      <c r="BQ116">
        <v>30</v>
      </c>
      <c r="BR116">
        <v>0</v>
      </c>
      <c r="BS116">
        <v>46.67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72</v>
      </c>
      <c r="CA116">
        <v>51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81"/>
        <v>0</v>
      </c>
      <c r="CQ116">
        <f t="shared" si="182"/>
        <v>1315.57</v>
      </c>
      <c r="CR116">
        <f>(ROUND((ROUND(((ET116)*AV116*1),2)*BB116),2)+ROUND((ROUND(((AE116-(EU116))*AV116*1),2)*BS116),2))</f>
        <v>10916.73</v>
      </c>
      <c r="CS116">
        <f t="shared" si="183"/>
        <v>3681.33</v>
      </c>
      <c r="CT116">
        <f t="shared" si="184"/>
        <v>24040.18</v>
      </c>
      <c r="CU116">
        <f t="shared" si="185"/>
        <v>0</v>
      </c>
      <c r="CV116">
        <f>(AH116*AV116)</f>
        <v>39.023299999999999</v>
      </c>
      <c r="CW116">
        <f t="shared" si="187"/>
        <v>0</v>
      </c>
      <c r="CX116">
        <f t="shared" si="188"/>
        <v>0</v>
      </c>
      <c r="CY116">
        <f t="shared" si="189"/>
        <v>0</v>
      </c>
      <c r="CZ116">
        <f t="shared" si="190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87</v>
      </c>
      <c r="DO116">
        <v>105</v>
      </c>
      <c r="DP116">
        <v>1.087</v>
      </c>
      <c r="DQ116">
        <v>1</v>
      </c>
      <c r="DU116">
        <v>1013</v>
      </c>
      <c r="DV116" t="s">
        <v>318</v>
      </c>
      <c r="DW116" t="s">
        <v>318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58831421</v>
      </c>
      <c r="EF116">
        <v>30</v>
      </c>
      <c r="EG116" t="s">
        <v>19</v>
      </c>
      <c r="EH116">
        <v>0</v>
      </c>
      <c r="EI116" t="s">
        <v>3</v>
      </c>
      <c r="EJ116">
        <v>1</v>
      </c>
      <c r="EK116">
        <v>80</v>
      </c>
      <c r="EL116" t="s">
        <v>320</v>
      </c>
      <c r="EM116" t="s">
        <v>321</v>
      </c>
      <c r="EO116" t="s">
        <v>3</v>
      </c>
      <c r="EQ116">
        <v>1024</v>
      </c>
      <c r="ER116">
        <v>1345.32</v>
      </c>
      <c r="ES116">
        <v>96.52</v>
      </c>
      <c r="ET116">
        <v>774.92</v>
      </c>
      <c r="EU116">
        <v>72.569999999999993</v>
      </c>
      <c r="EV116">
        <v>473.88</v>
      </c>
      <c r="EW116">
        <v>35.9</v>
      </c>
      <c r="EX116">
        <v>0</v>
      </c>
      <c r="EY116">
        <v>0</v>
      </c>
      <c r="FQ116">
        <v>0</v>
      </c>
      <c r="FR116">
        <f t="shared" si="191"/>
        <v>0</v>
      </c>
      <c r="FS116">
        <v>0</v>
      </c>
      <c r="FX116">
        <v>87</v>
      </c>
      <c r="FY116">
        <v>105</v>
      </c>
      <c r="GA116" t="s">
        <v>3</v>
      </c>
      <c r="GD116">
        <v>0</v>
      </c>
      <c r="GF116">
        <v>-2005540456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 t="shared" si="192"/>
        <v>0</v>
      </c>
      <c r="GM116">
        <f t="shared" si="193"/>
        <v>0</v>
      </c>
      <c r="GN116">
        <f t="shared" si="194"/>
        <v>0</v>
      </c>
      <c r="GO116">
        <f t="shared" si="195"/>
        <v>0</v>
      </c>
      <c r="GP116">
        <f t="shared" si="196"/>
        <v>0</v>
      </c>
      <c r="GR116">
        <v>0</v>
      </c>
      <c r="GS116">
        <v>3</v>
      </c>
      <c r="GT116">
        <v>0</v>
      </c>
      <c r="GU116" t="s">
        <v>3</v>
      </c>
      <c r="GV116">
        <f t="shared" si="197"/>
        <v>0</v>
      </c>
      <c r="GW116">
        <v>1</v>
      </c>
      <c r="GX116">
        <f t="shared" si="198"/>
        <v>0</v>
      </c>
      <c r="HA116">
        <v>0</v>
      </c>
      <c r="HB116">
        <v>0</v>
      </c>
      <c r="HC116">
        <f t="shared" si="19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5">
      <c r="A117">
        <v>17</v>
      </c>
      <c r="B117">
        <v>1</v>
      </c>
      <c r="C117">
        <f>ROW(SmtRes!A181)</f>
        <v>181</v>
      </c>
      <c r="E117" t="s">
        <v>329</v>
      </c>
      <c r="F117" t="s">
        <v>330</v>
      </c>
      <c r="G117" t="s">
        <v>331</v>
      </c>
      <c r="H117" t="s">
        <v>332</v>
      </c>
      <c r="I117">
        <f>ROUND(6/10,9)</f>
        <v>0.6</v>
      </c>
      <c r="J117">
        <v>0</v>
      </c>
      <c r="K117">
        <f>ROUND(6/10,9)</f>
        <v>0.6</v>
      </c>
      <c r="O117">
        <f t="shared" si="167"/>
        <v>1722.82</v>
      </c>
      <c r="P117">
        <f t="shared" si="168"/>
        <v>29.85</v>
      </c>
      <c r="Q117">
        <f>(ROUND((ROUND(((ET117)*AV117*I117),2)*BB117),2)+ROUND((ROUND(((AE117-(EU117))*AV117*I117),2)*BS117),2))</f>
        <v>6.78</v>
      </c>
      <c r="R117">
        <f t="shared" si="169"/>
        <v>2.8</v>
      </c>
      <c r="S117">
        <f t="shared" si="170"/>
        <v>1686.19</v>
      </c>
      <c r="T117">
        <f t="shared" si="171"/>
        <v>0</v>
      </c>
      <c r="U117">
        <f t="shared" si="172"/>
        <v>2.4939539999999996</v>
      </c>
      <c r="V117">
        <f t="shared" si="173"/>
        <v>0</v>
      </c>
      <c r="W117">
        <f t="shared" si="174"/>
        <v>0</v>
      </c>
      <c r="X117">
        <f t="shared" si="175"/>
        <v>1500.71</v>
      </c>
      <c r="Y117">
        <f t="shared" si="176"/>
        <v>691.34</v>
      </c>
      <c r="AA117">
        <v>59509502</v>
      </c>
      <c r="AB117">
        <f t="shared" si="177"/>
        <v>59.91</v>
      </c>
      <c r="AC117">
        <f t="shared" si="178"/>
        <v>1.61</v>
      </c>
      <c r="AD117">
        <f>ROUND((((ET117)-(EU117))+AE117),6)</f>
        <v>0.79</v>
      </c>
      <c r="AE117">
        <f t="shared" si="204"/>
        <v>0.09</v>
      </c>
      <c r="AF117">
        <f t="shared" si="204"/>
        <v>57.51</v>
      </c>
      <c r="AG117">
        <f t="shared" si="179"/>
        <v>0</v>
      </c>
      <c r="AH117">
        <f t="shared" si="205"/>
        <v>3.97</v>
      </c>
      <c r="AI117">
        <f t="shared" si="205"/>
        <v>0</v>
      </c>
      <c r="AJ117">
        <f t="shared" si="180"/>
        <v>0</v>
      </c>
      <c r="AK117">
        <v>59.91</v>
      </c>
      <c r="AL117">
        <v>1.61</v>
      </c>
      <c r="AM117">
        <v>0.79</v>
      </c>
      <c r="AN117">
        <v>0.09</v>
      </c>
      <c r="AO117">
        <v>57.51</v>
      </c>
      <c r="AP117">
        <v>0</v>
      </c>
      <c r="AQ117">
        <v>3.97</v>
      </c>
      <c r="AR117">
        <v>0</v>
      </c>
      <c r="AS117">
        <v>0</v>
      </c>
      <c r="AT117">
        <v>89</v>
      </c>
      <c r="AU117">
        <v>41</v>
      </c>
      <c r="AV117">
        <v>1.0469999999999999</v>
      </c>
      <c r="AW117">
        <v>1</v>
      </c>
      <c r="AZ117">
        <v>1</v>
      </c>
      <c r="BA117">
        <v>46.67</v>
      </c>
      <c r="BB117">
        <v>13.56</v>
      </c>
      <c r="BC117">
        <v>30.77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333</v>
      </c>
      <c r="BM117">
        <v>86</v>
      </c>
      <c r="BN117">
        <v>0</v>
      </c>
      <c r="BO117" t="s">
        <v>330</v>
      </c>
      <c r="BP117">
        <v>1</v>
      </c>
      <c r="BQ117">
        <v>30</v>
      </c>
      <c r="BR117">
        <v>0</v>
      </c>
      <c r="BS117">
        <v>46.67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89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81"/>
        <v>1722.8200000000002</v>
      </c>
      <c r="CQ117">
        <f t="shared" si="182"/>
        <v>49.54</v>
      </c>
      <c r="CR117">
        <f>(ROUND((ROUND(((ET117)*AV117*1),2)*BB117),2)+ROUND((ROUND(((AE117-(EU117))*AV117*1),2)*BS117),2))</f>
        <v>11.25</v>
      </c>
      <c r="CS117">
        <f t="shared" si="183"/>
        <v>4.2</v>
      </c>
      <c r="CT117">
        <f t="shared" si="184"/>
        <v>2810</v>
      </c>
      <c r="CU117">
        <f t="shared" si="185"/>
        <v>0</v>
      </c>
      <c r="CV117">
        <f>(AH117*AV117)</f>
        <v>4.1565899999999996</v>
      </c>
      <c r="CW117">
        <f t="shared" si="187"/>
        <v>0</v>
      </c>
      <c r="CX117">
        <f t="shared" si="188"/>
        <v>0</v>
      </c>
      <c r="CY117">
        <f t="shared" si="189"/>
        <v>1500.7091</v>
      </c>
      <c r="CZ117">
        <f t="shared" si="190"/>
        <v>691.33789999999999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120</v>
      </c>
      <c r="DO117">
        <v>84</v>
      </c>
      <c r="DP117">
        <v>1.0469999999999999</v>
      </c>
      <c r="DQ117">
        <v>1</v>
      </c>
      <c r="DU117">
        <v>1013</v>
      </c>
      <c r="DV117" t="s">
        <v>332</v>
      </c>
      <c r="DW117" t="s">
        <v>332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58831427</v>
      </c>
      <c r="EF117">
        <v>30</v>
      </c>
      <c r="EG117" t="s">
        <v>19</v>
      </c>
      <c r="EH117">
        <v>0</v>
      </c>
      <c r="EI117" t="s">
        <v>3</v>
      </c>
      <c r="EJ117">
        <v>1</v>
      </c>
      <c r="EK117">
        <v>86</v>
      </c>
      <c r="EL117" t="s">
        <v>334</v>
      </c>
      <c r="EM117" t="s">
        <v>335</v>
      </c>
      <c r="EO117" t="s">
        <v>3</v>
      </c>
      <c r="EQ117">
        <v>0</v>
      </c>
      <c r="ER117">
        <v>59.91</v>
      </c>
      <c r="ES117">
        <v>1.61</v>
      </c>
      <c r="ET117">
        <v>0.79</v>
      </c>
      <c r="EU117">
        <v>0.09</v>
      </c>
      <c r="EV117">
        <v>57.51</v>
      </c>
      <c r="EW117">
        <v>3.97</v>
      </c>
      <c r="EX117">
        <v>0</v>
      </c>
      <c r="EY117">
        <v>0</v>
      </c>
      <c r="FQ117">
        <v>0</v>
      </c>
      <c r="FR117">
        <f t="shared" si="191"/>
        <v>0</v>
      </c>
      <c r="FS117">
        <v>0</v>
      </c>
      <c r="FX117">
        <v>120</v>
      </c>
      <c r="FY117">
        <v>84</v>
      </c>
      <c r="GA117" t="s">
        <v>3</v>
      </c>
      <c r="GD117">
        <v>0</v>
      </c>
      <c r="GF117">
        <v>693866594</v>
      </c>
      <c r="GG117">
        <v>2</v>
      </c>
      <c r="GH117">
        <v>1</v>
      </c>
      <c r="GI117">
        <v>2</v>
      </c>
      <c r="GJ117">
        <v>0</v>
      </c>
      <c r="GK117">
        <f>ROUND(R117*(R12)/100,2)</f>
        <v>4.4800000000000004</v>
      </c>
      <c r="GL117">
        <f t="shared" si="192"/>
        <v>0</v>
      </c>
      <c r="GM117">
        <f t="shared" si="193"/>
        <v>3919.35</v>
      </c>
      <c r="GN117">
        <f t="shared" si="194"/>
        <v>3919.35</v>
      </c>
      <c r="GO117">
        <f t="shared" si="195"/>
        <v>0</v>
      </c>
      <c r="GP117">
        <f t="shared" si="196"/>
        <v>0</v>
      </c>
      <c r="GR117">
        <v>0</v>
      </c>
      <c r="GS117">
        <v>3</v>
      </c>
      <c r="GT117">
        <v>0</v>
      </c>
      <c r="GU117" t="s">
        <v>3</v>
      </c>
      <c r="GV117">
        <f t="shared" si="197"/>
        <v>0</v>
      </c>
      <c r="GW117">
        <v>1</v>
      </c>
      <c r="GX117">
        <f t="shared" si="198"/>
        <v>0</v>
      </c>
      <c r="HA117">
        <v>0</v>
      </c>
      <c r="HB117">
        <v>0</v>
      </c>
      <c r="HC117">
        <f t="shared" si="19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5">
      <c r="A118">
        <v>19</v>
      </c>
      <c r="B118">
        <v>1</v>
      </c>
      <c r="F118" t="s">
        <v>3</v>
      </c>
      <c r="G118" t="s">
        <v>336</v>
      </c>
      <c r="H118" t="s">
        <v>3</v>
      </c>
      <c r="AA118">
        <v>1</v>
      </c>
      <c r="IK118">
        <v>0</v>
      </c>
    </row>
    <row r="119" spans="1:245" x14ac:dyDescent="0.25">
      <c r="A119">
        <v>17</v>
      </c>
      <c r="B119">
        <v>1</v>
      </c>
      <c r="C119">
        <f>ROW(SmtRes!A189)</f>
        <v>189</v>
      </c>
      <c r="E119" t="s">
        <v>3</v>
      </c>
      <c r="F119" t="s">
        <v>337</v>
      </c>
      <c r="G119" t="s">
        <v>338</v>
      </c>
      <c r="H119" t="s">
        <v>339</v>
      </c>
      <c r="I119">
        <f>ROUND((6*2.5*2)/100,9)</f>
        <v>0.3</v>
      </c>
      <c r="J119">
        <v>0</v>
      </c>
      <c r="K119">
        <f>ROUND((6*2.5*2)/100,9)</f>
        <v>0.3</v>
      </c>
      <c r="O119">
        <f>ROUND(CP119,2)</f>
        <v>12483.72</v>
      </c>
      <c r="P119">
        <f>ROUND((ROUND((AC119*AW119*I119),2)*BC119),2)</f>
        <v>3720.91</v>
      </c>
      <c r="Q119">
        <f>(ROUND((ROUND((((ET119*1.1))*AV119*I119),2)*BB119),2)+ROUND((ROUND(((AE119-((EU119*1.1)))*AV119*I119),2)*BS119),2))</f>
        <v>727.64</v>
      </c>
      <c r="R119">
        <f>ROUND((ROUND((AE119*AV119*I119),2)*BS119),2)</f>
        <v>284.22000000000003</v>
      </c>
      <c r="S119">
        <f>ROUND((ROUND((AF119*AV119*I119),2)*BA119),2)</f>
        <v>8035.17</v>
      </c>
      <c r="T119">
        <f>ROUND(CU119*I119,2)</f>
        <v>0</v>
      </c>
      <c r="U119">
        <f>CV119*I119</f>
        <v>15.209303999999999</v>
      </c>
      <c r="V119">
        <f>CW119*I119</f>
        <v>0</v>
      </c>
      <c r="W119">
        <f>ROUND(CX119*I119,2)</f>
        <v>0</v>
      </c>
      <c r="X119">
        <f t="shared" ref="X119:Y121" si="206">ROUND(CY119,2)</f>
        <v>7151.3</v>
      </c>
      <c r="Y119">
        <f t="shared" si="206"/>
        <v>3294.42</v>
      </c>
      <c r="AA119">
        <v>-1</v>
      </c>
      <c r="AB119">
        <f>ROUND((AC119+AD119+AF119),6)</f>
        <v>3361.4540000000002</v>
      </c>
      <c r="AC119">
        <f>ROUND((ES119),6)</f>
        <v>2670.39</v>
      </c>
      <c r="AD119">
        <f>ROUND(((((ET119*1.1))-((EU119*1.1)))+AE119),6)</f>
        <v>163.09700000000001</v>
      </c>
      <c r="AE119">
        <f t="shared" ref="AE119:AF121" si="207">ROUND(((EU119*1.1)),6)</f>
        <v>18.667000000000002</v>
      </c>
      <c r="AF119">
        <f t="shared" si="207"/>
        <v>527.96699999999998</v>
      </c>
      <c r="AG119">
        <f>ROUND((AP119),6)</f>
        <v>0</v>
      </c>
      <c r="AH119">
        <f t="shared" ref="AH119:AI121" si="208">((EW119*1.1))</f>
        <v>46.64</v>
      </c>
      <c r="AI119">
        <f t="shared" si="208"/>
        <v>0</v>
      </c>
      <c r="AJ119">
        <f>(AS119)</f>
        <v>0</v>
      </c>
      <c r="AK119">
        <v>3298.63</v>
      </c>
      <c r="AL119">
        <v>2670.39</v>
      </c>
      <c r="AM119">
        <v>148.27000000000001</v>
      </c>
      <c r="AN119">
        <v>16.97</v>
      </c>
      <c r="AO119">
        <v>479.97</v>
      </c>
      <c r="AP119">
        <v>0</v>
      </c>
      <c r="AQ119">
        <v>42.4</v>
      </c>
      <c r="AR119">
        <v>0</v>
      </c>
      <c r="AS119">
        <v>0</v>
      </c>
      <c r="AT119">
        <v>89</v>
      </c>
      <c r="AU119">
        <v>41</v>
      </c>
      <c r="AV119">
        <v>1.087</v>
      </c>
      <c r="AW119">
        <v>1.0009999999999999</v>
      </c>
      <c r="AZ119">
        <v>1</v>
      </c>
      <c r="BA119">
        <v>46.67</v>
      </c>
      <c r="BB119">
        <v>13.68</v>
      </c>
      <c r="BC119">
        <v>4.6399999999999997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340</v>
      </c>
      <c r="BM119">
        <v>96</v>
      </c>
      <c r="BN119">
        <v>0</v>
      </c>
      <c r="BO119" t="s">
        <v>337</v>
      </c>
      <c r="BP119">
        <v>1</v>
      </c>
      <c r="BQ119">
        <v>30</v>
      </c>
      <c r="BR119">
        <v>0</v>
      </c>
      <c r="BS119">
        <v>46.67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89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683</v>
      </c>
      <c r="CO119">
        <v>0</v>
      </c>
      <c r="CP119">
        <f>(P119+Q119+S119)</f>
        <v>12483.720000000001</v>
      </c>
      <c r="CQ119">
        <f>ROUND((ROUND((AC119*AW119*1),2)*BC119),2)</f>
        <v>12403</v>
      </c>
      <c r="CR119">
        <f>(ROUND((ROUND((((ET119*1.1))*AV119*1),2)*BB119),2)+ROUND((ROUND(((AE119-((EU119*1.1)))*AV119*1),2)*BS119),2))</f>
        <v>2425.33</v>
      </c>
      <c r="CS119">
        <f>ROUND((ROUND((AE119*AV119*1),2)*BS119),2)</f>
        <v>946.93</v>
      </c>
      <c r="CT119">
        <f>ROUND((ROUND((AF119*AV119*1),2)*BA119),2)</f>
        <v>26783.91</v>
      </c>
      <c r="CU119">
        <f>AG119</f>
        <v>0</v>
      </c>
      <c r="CV119">
        <f>(AH119*AV119)</f>
        <v>50.697679999999998</v>
      </c>
      <c r="CW119">
        <f t="shared" ref="CW119:CX121" si="209">AI119</f>
        <v>0</v>
      </c>
      <c r="CX119">
        <f t="shared" si="209"/>
        <v>0</v>
      </c>
      <c r="CY119">
        <f>S119*(BZ119/100)</f>
        <v>7151.3013000000001</v>
      </c>
      <c r="CZ119">
        <f>S119*(CA119/100)</f>
        <v>3294.4196999999999</v>
      </c>
      <c r="DC119" t="s">
        <v>3</v>
      </c>
      <c r="DD119" t="s">
        <v>3</v>
      </c>
      <c r="DE119" t="s">
        <v>26</v>
      </c>
      <c r="DF119" t="s">
        <v>26</v>
      </c>
      <c r="DG119" t="s">
        <v>26</v>
      </c>
      <c r="DH119" t="s">
        <v>3</v>
      </c>
      <c r="DI119" t="s">
        <v>26</v>
      </c>
      <c r="DJ119" t="s">
        <v>26</v>
      </c>
      <c r="DK119" t="s">
        <v>3</v>
      </c>
      <c r="DL119" t="s">
        <v>3</v>
      </c>
      <c r="DM119" t="s">
        <v>3</v>
      </c>
      <c r="DN119">
        <v>120</v>
      </c>
      <c r="DO119">
        <v>84</v>
      </c>
      <c r="DP119">
        <v>1.087</v>
      </c>
      <c r="DQ119">
        <v>1.0009999999999999</v>
      </c>
      <c r="DU119">
        <v>1013</v>
      </c>
      <c r="DV119" t="s">
        <v>339</v>
      </c>
      <c r="DW119" t="s">
        <v>339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58831437</v>
      </c>
      <c r="EF119">
        <v>30</v>
      </c>
      <c r="EG119" t="s">
        <v>19</v>
      </c>
      <c r="EH119">
        <v>0</v>
      </c>
      <c r="EI119" t="s">
        <v>3</v>
      </c>
      <c r="EJ119">
        <v>1</v>
      </c>
      <c r="EK119">
        <v>96</v>
      </c>
      <c r="EL119" t="s">
        <v>341</v>
      </c>
      <c r="EM119" t="s">
        <v>342</v>
      </c>
      <c r="EO119" t="s">
        <v>29</v>
      </c>
      <c r="EQ119">
        <v>1024</v>
      </c>
      <c r="ER119">
        <v>3298.63</v>
      </c>
      <c r="ES119">
        <v>2670.39</v>
      </c>
      <c r="ET119">
        <v>148.27000000000001</v>
      </c>
      <c r="EU119">
        <v>16.97</v>
      </c>
      <c r="EV119">
        <v>479.97</v>
      </c>
      <c r="EW119">
        <v>42.4</v>
      </c>
      <c r="EX119">
        <v>0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120</v>
      </c>
      <c r="FY119">
        <v>84</v>
      </c>
      <c r="GA119" t="s">
        <v>3</v>
      </c>
      <c r="GD119">
        <v>0</v>
      </c>
      <c r="GF119">
        <v>1974366236</v>
      </c>
      <c r="GG119">
        <v>2</v>
      </c>
      <c r="GH119">
        <v>1</v>
      </c>
      <c r="GI119">
        <v>2</v>
      </c>
      <c r="GJ119">
        <v>0</v>
      </c>
      <c r="GK119">
        <f>ROUND(R119*(R12)/100,2)</f>
        <v>454.75</v>
      </c>
      <c r="GL119">
        <f>ROUND(IF(AND(BH119=3,BI119=3,FS119&lt;&gt;0),P119,0),2)</f>
        <v>0</v>
      </c>
      <c r="GM119">
        <f>ROUND(O119+X119+Y119+GK119,2)+GX119</f>
        <v>23384.19</v>
      </c>
      <c r="GN119">
        <f>IF(OR(BI119=0,BI119=1),GM119-GX119,0)</f>
        <v>23384.19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5">
      <c r="A120">
        <v>17</v>
      </c>
      <c r="B120">
        <v>1</v>
      </c>
      <c r="C120">
        <f>ROW(SmtRes!A192)</f>
        <v>192</v>
      </c>
      <c r="E120" t="s">
        <v>343</v>
      </c>
      <c r="F120" t="s">
        <v>344</v>
      </c>
      <c r="G120" t="s">
        <v>345</v>
      </c>
      <c r="H120" t="s">
        <v>346</v>
      </c>
      <c r="I120">
        <f>ROUND((2.5*2)/100,9)</f>
        <v>0.05</v>
      </c>
      <c r="J120">
        <v>0</v>
      </c>
      <c r="K120">
        <f>ROUND((2.5*2)/100,9)</f>
        <v>0.05</v>
      </c>
      <c r="O120">
        <f>ROUND(CP120,2)</f>
        <v>1134.8599999999999</v>
      </c>
      <c r="P120">
        <f>ROUND((ROUND((AC120*AW120*I120),2)*BC120),2)</f>
        <v>34.79</v>
      </c>
      <c r="Q120">
        <f>(ROUND((ROUND((((ET120*1.1))*AV120*I120),2)*BB120),2)+ROUND((ROUND(((AE120-((EU120*1.1)))*AV120*I120),2)*BS120),2))</f>
        <v>0.99</v>
      </c>
      <c r="R120">
        <f>ROUND((ROUND((AE120*AV120*I120),2)*BS120),2)</f>
        <v>0</v>
      </c>
      <c r="S120">
        <f>ROUND((ROUND((AF120*AV120*I120),2)*BA120),2)</f>
        <v>1099.08</v>
      </c>
      <c r="T120">
        <f>ROUND(CU120*I120,2)</f>
        <v>0</v>
      </c>
      <c r="U120">
        <f>CV120*I120</f>
        <v>1.9788835000000002</v>
      </c>
      <c r="V120">
        <f>CW120*I120</f>
        <v>0</v>
      </c>
      <c r="W120">
        <f>ROUND(CX120*I120,2)</f>
        <v>0</v>
      </c>
      <c r="X120">
        <f t="shared" si="206"/>
        <v>791.34</v>
      </c>
      <c r="Y120">
        <f t="shared" si="206"/>
        <v>560.53</v>
      </c>
      <c r="AA120">
        <v>59509502</v>
      </c>
      <c r="AB120">
        <f>ROUND((AC120+AD120+AF120),6)</f>
        <v>559.149</v>
      </c>
      <c r="AC120">
        <f>ROUND((ES120),6)</f>
        <v>123.78</v>
      </c>
      <c r="AD120">
        <f>ROUND(((((ET120*1.1))-((EU120*1.1)))+AE120),6)</f>
        <v>2.09</v>
      </c>
      <c r="AE120">
        <f t="shared" si="207"/>
        <v>0</v>
      </c>
      <c r="AF120">
        <f t="shared" si="207"/>
        <v>433.279</v>
      </c>
      <c r="AG120">
        <f>ROUND((AP120),6)</f>
        <v>0</v>
      </c>
      <c r="AH120">
        <f t="shared" si="208"/>
        <v>36.410000000000004</v>
      </c>
      <c r="AI120">
        <f t="shared" si="208"/>
        <v>0</v>
      </c>
      <c r="AJ120">
        <f>(AS120)</f>
        <v>0</v>
      </c>
      <c r="AK120">
        <v>519.57000000000005</v>
      </c>
      <c r="AL120">
        <v>123.78</v>
      </c>
      <c r="AM120">
        <v>1.9</v>
      </c>
      <c r="AN120">
        <v>0</v>
      </c>
      <c r="AO120">
        <v>393.89</v>
      </c>
      <c r="AP120">
        <v>0</v>
      </c>
      <c r="AQ120">
        <v>33.1</v>
      </c>
      <c r="AR120">
        <v>0</v>
      </c>
      <c r="AS120">
        <v>0</v>
      </c>
      <c r="AT120">
        <v>72</v>
      </c>
      <c r="AU120">
        <v>51</v>
      </c>
      <c r="AV120">
        <v>1.087</v>
      </c>
      <c r="AW120">
        <v>1</v>
      </c>
      <c r="AZ120">
        <v>1</v>
      </c>
      <c r="BA120">
        <v>46.67</v>
      </c>
      <c r="BB120">
        <v>9.0399999999999991</v>
      </c>
      <c r="BC120">
        <v>5.62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347</v>
      </c>
      <c r="BM120">
        <v>80</v>
      </c>
      <c r="BN120">
        <v>0</v>
      </c>
      <c r="BO120" t="s">
        <v>344</v>
      </c>
      <c r="BP120">
        <v>1</v>
      </c>
      <c r="BQ120">
        <v>30</v>
      </c>
      <c r="BR120">
        <v>0</v>
      </c>
      <c r="BS120">
        <v>46.67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72</v>
      </c>
      <c r="CA120">
        <v>51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686</v>
      </c>
      <c r="CO120">
        <v>0</v>
      </c>
      <c r="CP120">
        <f>(P120+Q120+S120)</f>
        <v>1134.8599999999999</v>
      </c>
      <c r="CQ120">
        <f>ROUND((ROUND((AC120*AW120*1),2)*BC120),2)</f>
        <v>695.64</v>
      </c>
      <c r="CR120">
        <f>(ROUND((ROUND((((ET120*1.1))*AV120*1),2)*BB120),2)+ROUND((ROUND(((AE120-((EU120*1.1)))*AV120*1),2)*BS120),2))</f>
        <v>20.52</v>
      </c>
      <c r="CS120">
        <f>ROUND((ROUND((AE120*AV120*1),2)*BS120),2)</f>
        <v>0</v>
      </c>
      <c r="CT120">
        <f>ROUND((ROUND((AF120*AV120*1),2)*BA120),2)</f>
        <v>21980.17</v>
      </c>
      <c r="CU120">
        <f>AG120</f>
        <v>0</v>
      </c>
      <c r="CV120">
        <f>(AH120*AV120)</f>
        <v>39.577670000000005</v>
      </c>
      <c r="CW120">
        <f t="shared" si="209"/>
        <v>0</v>
      </c>
      <c r="CX120">
        <f t="shared" si="209"/>
        <v>0</v>
      </c>
      <c r="CY120">
        <f>S120*(BZ120/100)</f>
        <v>791.33759999999995</v>
      </c>
      <c r="CZ120">
        <f>S120*(CA120/100)</f>
        <v>560.5308</v>
      </c>
      <c r="DB120">
        <v>7</v>
      </c>
      <c r="DC120" t="s">
        <v>3</v>
      </c>
      <c r="DD120" t="s">
        <v>3</v>
      </c>
      <c r="DE120" t="s">
        <v>131</v>
      </c>
      <c r="DF120" t="s">
        <v>131</v>
      </c>
      <c r="DG120" t="s">
        <v>131</v>
      </c>
      <c r="DH120" t="s">
        <v>3</v>
      </c>
      <c r="DI120" t="s">
        <v>131</v>
      </c>
      <c r="DJ120" t="s">
        <v>131</v>
      </c>
      <c r="DK120" t="s">
        <v>3</v>
      </c>
      <c r="DL120" t="s">
        <v>3</v>
      </c>
      <c r="DM120" t="s">
        <v>3</v>
      </c>
      <c r="DN120">
        <v>87</v>
      </c>
      <c r="DO120">
        <v>105</v>
      </c>
      <c r="DP120">
        <v>1.087</v>
      </c>
      <c r="DQ120">
        <v>1</v>
      </c>
      <c r="DU120">
        <v>1003</v>
      </c>
      <c r="DV120" t="s">
        <v>346</v>
      </c>
      <c r="DW120" t="s">
        <v>346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58831421</v>
      </c>
      <c r="EF120">
        <v>30</v>
      </c>
      <c r="EG120" t="s">
        <v>19</v>
      </c>
      <c r="EH120">
        <v>0</v>
      </c>
      <c r="EI120" t="s">
        <v>3</v>
      </c>
      <c r="EJ120">
        <v>1</v>
      </c>
      <c r="EK120">
        <v>80</v>
      </c>
      <c r="EL120" t="s">
        <v>320</v>
      </c>
      <c r="EM120" t="s">
        <v>321</v>
      </c>
      <c r="EO120" t="s">
        <v>29</v>
      </c>
      <c r="EQ120">
        <v>0</v>
      </c>
      <c r="ER120">
        <v>519.57000000000005</v>
      </c>
      <c r="ES120">
        <v>123.78</v>
      </c>
      <c r="ET120">
        <v>1.9</v>
      </c>
      <c r="EU120">
        <v>0</v>
      </c>
      <c r="EV120">
        <v>393.89</v>
      </c>
      <c r="EW120">
        <v>33.1</v>
      </c>
      <c r="EX120">
        <v>0</v>
      </c>
      <c r="EY120">
        <v>0</v>
      </c>
      <c r="FQ120">
        <v>0</v>
      </c>
      <c r="FR120">
        <f>ROUND(IF(BI120=3,GM120,0),2)</f>
        <v>0</v>
      </c>
      <c r="FS120">
        <v>0</v>
      </c>
      <c r="FX120">
        <v>87</v>
      </c>
      <c r="FY120">
        <v>105</v>
      </c>
      <c r="GA120" t="s">
        <v>3</v>
      </c>
      <c r="GD120">
        <v>0</v>
      </c>
      <c r="GF120">
        <v>-2094969073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>ROUND(IF(AND(BH120=3,BI120=3,FS120&lt;&gt;0),P120,0),2)</f>
        <v>0</v>
      </c>
      <c r="GM120">
        <f>ROUND(O120+X120+Y120+GK120,2)+GX120</f>
        <v>2486.73</v>
      </c>
      <c r="GN120">
        <f>IF(OR(BI120=0,BI120=1),GM120-GX120,0)</f>
        <v>2486.73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5">
      <c r="A121">
        <v>17</v>
      </c>
      <c r="B121">
        <v>1</v>
      </c>
      <c r="C121">
        <f>ROW(SmtRes!A195)</f>
        <v>195</v>
      </c>
      <c r="E121" t="s">
        <v>348</v>
      </c>
      <c r="F121" t="s">
        <v>349</v>
      </c>
      <c r="G121" t="s">
        <v>350</v>
      </c>
      <c r="H121" t="s">
        <v>351</v>
      </c>
      <c r="I121">
        <f>ROUND(ROUND(((1.2*0.2632*10+2*0.7*2*(0.04079+0.03807)/2+2*2*2.0393*(0.2968+0.03733)/2+0.16*2.4*2+0.16*5.8*2+1.65*0.4*4)/100),4),9)</f>
        <v>9.9000000000000005E-2</v>
      </c>
      <c r="J121">
        <v>0</v>
      </c>
      <c r="K121">
        <f>ROUND(ROUND(((1.2*0.2632*10+2*0.7*2*(0.04079+0.03807)/2+2*2*2.0393*(0.2968+0.03733)/2+0.16*2.4*2+0.16*5.8*2+1.65*0.4*4)/100),4),9)</f>
        <v>9.9000000000000005E-2</v>
      </c>
      <c r="O121">
        <f>ROUND(CP121,2)</f>
        <v>6152.96</v>
      </c>
      <c r="P121">
        <f>ROUND((ROUND((AC121*AW121*I121),2)*BC121),2)</f>
        <v>138.96</v>
      </c>
      <c r="Q121">
        <f>(ROUND((ROUND((((ET121*1.1))*AV121*I121),2)*BB121),2)+ROUND((ROUND(((AE121-((EU121*1.1)))*AV121*I121),2)*BS121),2))</f>
        <v>10.37</v>
      </c>
      <c r="R121">
        <f>ROUND((ROUND((AE121*AV121*I121),2)*BS121),2)</f>
        <v>4.67</v>
      </c>
      <c r="S121">
        <f>ROUND((ROUND((AF121*AV121*I121),2)*BA121),2)</f>
        <v>6003.63</v>
      </c>
      <c r="T121">
        <f>ROUND(CU121*I121,2)</f>
        <v>0</v>
      </c>
      <c r="U121">
        <f>CV121*I121</f>
        <v>11.505981960000002</v>
      </c>
      <c r="V121">
        <f>CW121*I121</f>
        <v>0</v>
      </c>
      <c r="W121">
        <f>ROUND(CX121*I121,2)</f>
        <v>0</v>
      </c>
      <c r="X121">
        <f t="shared" si="206"/>
        <v>5343.23</v>
      </c>
      <c r="Y121">
        <f t="shared" si="206"/>
        <v>2461.4899999999998</v>
      </c>
      <c r="AA121">
        <v>59509502</v>
      </c>
      <c r="AB121">
        <f>ROUND((AC121+AD121+AF121),6)</f>
        <v>1330.5719999999999</v>
      </c>
      <c r="AC121">
        <f>ROUND((ES121),6)</f>
        <v>128.80000000000001</v>
      </c>
      <c r="AD121">
        <f>ROUND(((((ET121*1.1))-((EU121*1.1)))+AE121),6)</f>
        <v>6.4020000000000001</v>
      </c>
      <c r="AE121">
        <f t="shared" si="207"/>
        <v>0.96799999999999997</v>
      </c>
      <c r="AF121">
        <f t="shared" si="207"/>
        <v>1195.3699999999999</v>
      </c>
      <c r="AG121">
        <f>ROUND((AP121),6)</f>
        <v>0</v>
      </c>
      <c r="AH121">
        <f t="shared" si="208"/>
        <v>106.92000000000002</v>
      </c>
      <c r="AI121">
        <f t="shared" si="208"/>
        <v>0</v>
      </c>
      <c r="AJ121">
        <f>(AS121)</f>
        <v>0</v>
      </c>
      <c r="AK121">
        <v>1221.32</v>
      </c>
      <c r="AL121">
        <v>128.80000000000001</v>
      </c>
      <c r="AM121">
        <v>5.82</v>
      </c>
      <c r="AN121">
        <v>0.88</v>
      </c>
      <c r="AO121">
        <v>1086.7</v>
      </c>
      <c r="AP121">
        <v>0</v>
      </c>
      <c r="AQ121">
        <v>97.2</v>
      </c>
      <c r="AR121">
        <v>0</v>
      </c>
      <c r="AS121">
        <v>0</v>
      </c>
      <c r="AT121">
        <v>89</v>
      </c>
      <c r="AU121">
        <v>41</v>
      </c>
      <c r="AV121">
        <v>1.087</v>
      </c>
      <c r="AW121">
        <v>1.0009999999999999</v>
      </c>
      <c r="AZ121">
        <v>1</v>
      </c>
      <c r="BA121">
        <v>46.67</v>
      </c>
      <c r="BB121">
        <v>15.03</v>
      </c>
      <c r="BC121">
        <v>10.89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352</v>
      </c>
      <c r="BM121">
        <v>96</v>
      </c>
      <c r="BN121">
        <v>0</v>
      </c>
      <c r="BO121" t="s">
        <v>349</v>
      </c>
      <c r="BP121">
        <v>1</v>
      </c>
      <c r="BQ121">
        <v>30</v>
      </c>
      <c r="BR121">
        <v>0</v>
      </c>
      <c r="BS121">
        <v>46.67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89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686</v>
      </c>
      <c r="CO121">
        <v>0</v>
      </c>
      <c r="CP121">
        <f>(P121+Q121+S121)</f>
        <v>6152.96</v>
      </c>
      <c r="CQ121">
        <f>ROUND((ROUND((AC121*AW121*1),2)*BC121),2)</f>
        <v>1404.05</v>
      </c>
      <c r="CR121">
        <f>(ROUND((ROUND((((ET121*1.1))*AV121*1),2)*BB121),2)+ROUND((ROUND(((AE121-((EU121*1.1)))*AV121*1),2)*BS121),2))</f>
        <v>104.61</v>
      </c>
      <c r="CS121">
        <f>ROUND((ROUND((AE121*AV121*1),2)*BS121),2)</f>
        <v>49</v>
      </c>
      <c r="CT121">
        <f>ROUND((ROUND((AF121*AV121*1),2)*BA121),2)</f>
        <v>60641.599999999999</v>
      </c>
      <c r="CU121">
        <f>AG121</f>
        <v>0</v>
      </c>
      <c r="CV121">
        <f>(AH121*AV121)</f>
        <v>116.22204000000001</v>
      </c>
      <c r="CW121">
        <f t="shared" si="209"/>
        <v>0</v>
      </c>
      <c r="CX121">
        <f t="shared" si="209"/>
        <v>0</v>
      </c>
      <c r="CY121">
        <f>S121*(BZ121/100)</f>
        <v>5343.2307000000001</v>
      </c>
      <c r="CZ121">
        <f>S121*(CA121/100)</f>
        <v>2461.4883</v>
      </c>
      <c r="DB121">
        <v>8</v>
      </c>
      <c r="DC121" t="s">
        <v>3</v>
      </c>
      <c r="DD121" t="s">
        <v>3</v>
      </c>
      <c r="DE121" t="s">
        <v>131</v>
      </c>
      <c r="DF121" t="s">
        <v>131</v>
      </c>
      <c r="DG121" t="s">
        <v>131</v>
      </c>
      <c r="DH121" t="s">
        <v>3</v>
      </c>
      <c r="DI121" t="s">
        <v>131</v>
      </c>
      <c r="DJ121" t="s">
        <v>131</v>
      </c>
      <c r="DK121" t="s">
        <v>3</v>
      </c>
      <c r="DL121" t="s">
        <v>3</v>
      </c>
      <c r="DM121" t="s">
        <v>3</v>
      </c>
      <c r="DN121">
        <v>120</v>
      </c>
      <c r="DO121">
        <v>84</v>
      </c>
      <c r="DP121">
        <v>1.087</v>
      </c>
      <c r="DQ121">
        <v>1.0009999999999999</v>
      </c>
      <c r="DU121">
        <v>1013</v>
      </c>
      <c r="DV121" t="s">
        <v>351</v>
      </c>
      <c r="DW121" t="s">
        <v>351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58831437</v>
      </c>
      <c r="EF121">
        <v>30</v>
      </c>
      <c r="EG121" t="s">
        <v>19</v>
      </c>
      <c r="EH121">
        <v>0</v>
      </c>
      <c r="EI121" t="s">
        <v>3</v>
      </c>
      <c r="EJ121">
        <v>1</v>
      </c>
      <c r="EK121">
        <v>96</v>
      </c>
      <c r="EL121" t="s">
        <v>341</v>
      </c>
      <c r="EM121" t="s">
        <v>342</v>
      </c>
      <c r="EO121" t="s">
        <v>29</v>
      </c>
      <c r="EQ121">
        <v>0</v>
      </c>
      <c r="ER121">
        <v>1221.32</v>
      </c>
      <c r="ES121">
        <v>128.80000000000001</v>
      </c>
      <c r="ET121">
        <v>5.82</v>
      </c>
      <c r="EU121">
        <v>0.88</v>
      </c>
      <c r="EV121">
        <v>1086.7</v>
      </c>
      <c r="EW121">
        <v>97.2</v>
      </c>
      <c r="EX121">
        <v>0</v>
      </c>
      <c r="EY121">
        <v>0</v>
      </c>
      <c r="FQ121">
        <v>0</v>
      </c>
      <c r="FR121">
        <f>ROUND(IF(BI121=3,GM121,0),2)</f>
        <v>0</v>
      </c>
      <c r="FS121">
        <v>0</v>
      </c>
      <c r="FX121">
        <v>120</v>
      </c>
      <c r="FY121">
        <v>84</v>
      </c>
      <c r="GA121" t="s">
        <v>3</v>
      </c>
      <c r="GD121">
        <v>0</v>
      </c>
      <c r="GF121">
        <v>-5210509</v>
      </c>
      <c r="GG121">
        <v>2</v>
      </c>
      <c r="GH121">
        <v>1</v>
      </c>
      <c r="GI121">
        <v>2</v>
      </c>
      <c r="GJ121">
        <v>0</v>
      </c>
      <c r="GK121">
        <f>ROUND(R121*(R12)/100,2)</f>
        <v>7.47</v>
      </c>
      <c r="GL121">
        <f>ROUND(IF(AND(BH121=3,BI121=3,FS121&lt;&gt;0),P121,0),2)</f>
        <v>0</v>
      </c>
      <c r="GM121">
        <f>ROUND(O121+X121+Y121+GK121,2)+GX121</f>
        <v>13965.15</v>
      </c>
      <c r="GN121">
        <f>IF(OR(BI121=0,BI121=1),GM121-GX121,0)</f>
        <v>13965.15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5">
      <c r="A122">
        <v>19</v>
      </c>
      <c r="B122">
        <v>1</v>
      </c>
      <c r="F122" t="s">
        <v>3</v>
      </c>
      <c r="G122" t="s">
        <v>353</v>
      </c>
      <c r="H122" t="s">
        <v>3</v>
      </c>
      <c r="AA122">
        <v>1</v>
      </c>
      <c r="IK122">
        <v>0</v>
      </c>
    </row>
    <row r="123" spans="1:245" x14ac:dyDescent="0.25">
      <c r="A123">
        <v>17</v>
      </c>
      <c r="B123">
        <v>1</v>
      </c>
      <c r="C123">
        <f>ROW(SmtRes!A201)</f>
        <v>201</v>
      </c>
      <c r="E123" t="s">
        <v>3</v>
      </c>
      <c r="F123" t="s">
        <v>354</v>
      </c>
      <c r="G123" t="s">
        <v>355</v>
      </c>
      <c r="H123" t="s">
        <v>346</v>
      </c>
      <c r="I123">
        <f>ROUND((0.2*4)*0/100,9)</f>
        <v>0</v>
      </c>
      <c r="J123">
        <v>0</v>
      </c>
      <c r="K123">
        <f>ROUND((0.2*4)*0/100,9)</f>
        <v>0</v>
      </c>
      <c r="O123">
        <f>ROUND(CP123,2)</f>
        <v>0</v>
      </c>
      <c r="P123">
        <f>ROUND((ROUND((AC123*AW123*I123),2)*BC123),2)</f>
        <v>0</v>
      </c>
      <c r="Q123">
        <f>(ROUND((ROUND(((ET123)*AV123*I123),2)*BB123),2)+ROUND((ROUND(((AE123-(EU123))*AV123*I123),2)*BS123),2))</f>
        <v>0</v>
      </c>
      <c r="R123">
        <f>ROUND((ROUND((AE123*AV123*I123),2)*BS123),2)</f>
        <v>0</v>
      </c>
      <c r="S123">
        <f>ROUND((ROUND((AF123*AV123*I123),2)*BA123),2)</f>
        <v>0</v>
      </c>
      <c r="T123">
        <f>ROUND(CU123*I123,2)</f>
        <v>0</v>
      </c>
      <c r="U123">
        <f>CV123*I123</f>
        <v>0</v>
      </c>
      <c r="V123">
        <f>CW123*I123</f>
        <v>0</v>
      </c>
      <c r="W123">
        <f>ROUND(CX123*I123,2)</f>
        <v>0</v>
      </c>
      <c r="X123">
        <f>ROUND(CY123,2)</f>
        <v>0</v>
      </c>
      <c r="Y123">
        <f>ROUND(CZ123,2)</f>
        <v>0</v>
      </c>
      <c r="AA123">
        <v>-1</v>
      </c>
      <c r="AB123">
        <f>ROUND((AC123+AD123+AF123),6)</f>
        <v>7686.96</v>
      </c>
      <c r="AC123">
        <f>ROUND((ES123),6)</f>
        <v>7340.65</v>
      </c>
      <c r="AD123">
        <f>ROUND((((ET123)-(EU123))+AE123),6)</f>
        <v>14.17</v>
      </c>
      <c r="AE123">
        <f>ROUND((EU123),6)</f>
        <v>1.89</v>
      </c>
      <c r="AF123">
        <f>ROUND((EV123),6)</f>
        <v>332.14</v>
      </c>
      <c r="AG123">
        <f>ROUND((AP123),6)</f>
        <v>0</v>
      </c>
      <c r="AH123">
        <f>(EW123)</f>
        <v>27.01</v>
      </c>
      <c r="AI123">
        <f>(EX123)</f>
        <v>0</v>
      </c>
      <c r="AJ123">
        <f>(AS123)</f>
        <v>0</v>
      </c>
      <c r="AK123">
        <v>7686.96</v>
      </c>
      <c r="AL123">
        <v>7340.65</v>
      </c>
      <c r="AM123">
        <v>14.17</v>
      </c>
      <c r="AN123">
        <v>1.89</v>
      </c>
      <c r="AO123">
        <v>332.14</v>
      </c>
      <c r="AP123">
        <v>0</v>
      </c>
      <c r="AQ123">
        <v>27.01</v>
      </c>
      <c r="AR123">
        <v>0</v>
      </c>
      <c r="AS123">
        <v>0</v>
      </c>
      <c r="AT123">
        <v>75</v>
      </c>
      <c r="AU123">
        <v>41</v>
      </c>
      <c r="AV123">
        <v>1.0469999999999999</v>
      </c>
      <c r="AW123">
        <v>1.002</v>
      </c>
      <c r="AZ123">
        <v>1</v>
      </c>
      <c r="BA123">
        <v>46.67</v>
      </c>
      <c r="BB123">
        <v>14.46</v>
      </c>
      <c r="BC123">
        <v>3.87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356</v>
      </c>
      <c r="BM123">
        <v>1984</v>
      </c>
      <c r="BN123">
        <v>0</v>
      </c>
      <c r="BO123" t="s">
        <v>354</v>
      </c>
      <c r="BP123">
        <v>1</v>
      </c>
      <c r="BQ123">
        <v>60</v>
      </c>
      <c r="BR123">
        <v>0</v>
      </c>
      <c r="BS123">
        <v>46.67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75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(P123+Q123+S123)</f>
        <v>0</v>
      </c>
      <c r="CQ123">
        <f>ROUND((ROUND((AC123*AW123*1),2)*BC123),2)</f>
        <v>28465.13</v>
      </c>
      <c r="CR123">
        <f>(ROUND((ROUND(((ET123)*AV123*1),2)*BB123),2)+ROUND((ROUND(((AE123-(EU123))*AV123*1),2)*BS123),2))</f>
        <v>214.59</v>
      </c>
      <c r="CS123">
        <f>ROUND((ROUND((AE123*AV123*1),2)*BS123),2)</f>
        <v>92.41</v>
      </c>
      <c r="CT123">
        <f>ROUND((ROUND((AF123*AV123*1),2)*BA123),2)</f>
        <v>16229.49</v>
      </c>
      <c r="CU123">
        <f>AG123</f>
        <v>0</v>
      </c>
      <c r="CV123">
        <f>(AH123*AV123)</f>
        <v>28.27947</v>
      </c>
      <c r="CW123">
        <f>AI123</f>
        <v>0</v>
      </c>
      <c r="CX123">
        <f>AJ123</f>
        <v>0</v>
      </c>
      <c r="CY123">
        <f>S123*(BZ123/100)</f>
        <v>0</v>
      </c>
      <c r="CZ123">
        <f>S123*(CA123/100)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91</v>
      </c>
      <c r="DO123">
        <v>70</v>
      </c>
      <c r="DP123">
        <v>1.0469999999999999</v>
      </c>
      <c r="DQ123">
        <v>1.002</v>
      </c>
      <c r="DU123">
        <v>1003</v>
      </c>
      <c r="DV123" t="s">
        <v>346</v>
      </c>
      <c r="DW123" t="s">
        <v>346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58833381</v>
      </c>
      <c r="EF123">
        <v>60</v>
      </c>
      <c r="EG123" t="s">
        <v>132</v>
      </c>
      <c r="EH123">
        <v>0</v>
      </c>
      <c r="EI123" t="s">
        <v>3</v>
      </c>
      <c r="EJ123">
        <v>1</v>
      </c>
      <c r="EK123">
        <v>1984</v>
      </c>
      <c r="EL123" t="s">
        <v>357</v>
      </c>
      <c r="EM123" t="s">
        <v>358</v>
      </c>
      <c r="EO123" t="s">
        <v>3</v>
      </c>
      <c r="EQ123">
        <v>1024</v>
      </c>
      <c r="ER123">
        <v>7686.96</v>
      </c>
      <c r="ES123">
        <v>7340.65</v>
      </c>
      <c r="ET123">
        <v>14.17</v>
      </c>
      <c r="EU123">
        <v>1.89</v>
      </c>
      <c r="EV123">
        <v>332.14</v>
      </c>
      <c r="EW123">
        <v>27.01</v>
      </c>
      <c r="EX123">
        <v>0</v>
      </c>
      <c r="EY123">
        <v>0</v>
      </c>
      <c r="FQ123">
        <v>0</v>
      </c>
      <c r="FR123">
        <f>ROUND(IF(BI123=3,GM123,0),2)</f>
        <v>0</v>
      </c>
      <c r="FS123">
        <v>0</v>
      </c>
      <c r="FX123">
        <v>91</v>
      </c>
      <c r="FY123">
        <v>70</v>
      </c>
      <c r="GA123" t="s">
        <v>3</v>
      </c>
      <c r="GD123">
        <v>0</v>
      </c>
      <c r="GF123">
        <v>362574446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>ROUND(IF(AND(BH123=3,BI123=3,FS123&lt;&gt;0),P123,0),2)</f>
        <v>0</v>
      </c>
      <c r="GM123">
        <f>ROUND(O123+X123+Y123+GK123,2)+GX123</f>
        <v>0</v>
      </c>
      <c r="GN123">
        <f>IF(OR(BI123=0,BI123=1),GM123-GX123,0)</f>
        <v>0</v>
      </c>
      <c r="GO123">
        <f>IF(BI123=2,GM123-GX123,0)</f>
        <v>0</v>
      </c>
      <c r="GP123">
        <f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5">
      <c r="A124">
        <v>19</v>
      </c>
      <c r="B124">
        <v>1</v>
      </c>
      <c r="F124" t="s">
        <v>3</v>
      </c>
      <c r="G124" t="s">
        <v>359</v>
      </c>
      <c r="H124" t="s">
        <v>3</v>
      </c>
      <c r="AA124">
        <v>1</v>
      </c>
      <c r="IK124">
        <v>0</v>
      </c>
    </row>
    <row r="125" spans="1:245" x14ac:dyDescent="0.25">
      <c r="A125">
        <v>17</v>
      </c>
      <c r="B125">
        <v>1</v>
      </c>
      <c r="C125">
        <f>ROW(SmtRes!A203)</f>
        <v>203</v>
      </c>
      <c r="E125" t="s">
        <v>360</v>
      </c>
      <c r="F125" t="s">
        <v>361</v>
      </c>
      <c r="G125" t="s">
        <v>362</v>
      </c>
      <c r="H125" t="s">
        <v>363</v>
      </c>
      <c r="I125">
        <f>ROUND(2+4,9)</f>
        <v>6</v>
      </c>
      <c r="J125">
        <v>0</v>
      </c>
      <c r="K125">
        <f>ROUND(2+4,9)</f>
        <v>6</v>
      </c>
      <c r="O125">
        <f>ROUND(CP125,2)</f>
        <v>3737.67</v>
      </c>
      <c r="P125">
        <f>ROUND((ROUND((AC125*AW125*I125),2)*BC125),2)</f>
        <v>88.08</v>
      </c>
      <c r="Q125">
        <f>(ROUND((ROUND((((ET125*1.1))*AV125*I125),2)*BB125),2)+ROUND((ROUND(((AE125-((EU125*1.1)))*AV125*I125),2)*BS125),2))</f>
        <v>0</v>
      </c>
      <c r="R125">
        <f>ROUND((ROUND((AE125*AV125*I125),2)*BS125),2)</f>
        <v>0</v>
      </c>
      <c r="S125">
        <f>ROUND((ROUND((AF125*AV125*I125),2)*BA125),2)</f>
        <v>3649.59</v>
      </c>
      <c r="T125">
        <f>ROUND(CU125*I125,2)</f>
        <v>0</v>
      </c>
      <c r="U125">
        <f>CV125*I125</f>
        <v>6.8154899999999987</v>
      </c>
      <c r="V125">
        <f>CW125*I125</f>
        <v>0</v>
      </c>
      <c r="W125">
        <f>ROUND(CX125*I125,2)</f>
        <v>0</v>
      </c>
      <c r="X125">
        <f t="shared" ref="X125:Y127" si="210">ROUND(CY125,2)</f>
        <v>2627.7</v>
      </c>
      <c r="Y125">
        <f t="shared" si="210"/>
        <v>1861.29</v>
      </c>
      <c r="AA125">
        <v>59509502</v>
      </c>
      <c r="AB125">
        <f>ROUND((AC125+AD125+AF125),6)</f>
        <v>12.99</v>
      </c>
      <c r="AC125">
        <f>ROUND((ES125),6)</f>
        <v>1</v>
      </c>
      <c r="AD125">
        <f>ROUND(((((ET125*1.1))-((EU125*1.1)))+AE125),6)</f>
        <v>0</v>
      </c>
      <c r="AE125">
        <f>ROUND(((EU125*1.1)),6)</f>
        <v>0</v>
      </c>
      <c r="AF125">
        <f>ROUND(((EV125*1.1)),6)</f>
        <v>11.99</v>
      </c>
      <c r="AG125">
        <f>ROUND((AP125),6)</f>
        <v>0</v>
      </c>
      <c r="AH125">
        <f>((EW125*1.1))</f>
        <v>1.0449999999999999</v>
      </c>
      <c r="AI125">
        <f>((EX125*1.1))</f>
        <v>0</v>
      </c>
      <c r="AJ125">
        <f>(AS125)</f>
        <v>0</v>
      </c>
      <c r="AK125">
        <v>11.9</v>
      </c>
      <c r="AL125">
        <v>1</v>
      </c>
      <c r="AM125">
        <v>0</v>
      </c>
      <c r="AN125">
        <v>0</v>
      </c>
      <c r="AO125">
        <v>10.9</v>
      </c>
      <c r="AP125">
        <v>0</v>
      </c>
      <c r="AQ125">
        <v>0.95</v>
      </c>
      <c r="AR125">
        <v>0</v>
      </c>
      <c r="AS125">
        <v>0</v>
      </c>
      <c r="AT125">
        <v>72</v>
      </c>
      <c r="AU125">
        <v>51</v>
      </c>
      <c r="AV125">
        <v>1.087</v>
      </c>
      <c r="AW125">
        <v>1</v>
      </c>
      <c r="AZ125">
        <v>1</v>
      </c>
      <c r="BA125">
        <v>46.67</v>
      </c>
      <c r="BB125">
        <v>1</v>
      </c>
      <c r="BC125">
        <v>14.68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364</v>
      </c>
      <c r="BM125">
        <v>80</v>
      </c>
      <c r="BN125">
        <v>0</v>
      </c>
      <c r="BO125" t="s">
        <v>361</v>
      </c>
      <c r="BP125">
        <v>1</v>
      </c>
      <c r="BQ125">
        <v>30</v>
      </c>
      <c r="BR125">
        <v>0</v>
      </c>
      <c r="BS125">
        <v>46.67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72</v>
      </c>
      <c r="CA125">
        <v>51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686</v>
      </c>
      <c r="CO125">
        <v>0</v>
      </c>
      <c r="CP125">
        <f>(P125+Q125+S125)</f>
        <v>3737.67</v>
      </c>
      <c r="CQ125">
        <f>ROUND((ROUND((AC125*AW125*1),2)*BC125),2)</f>
        <v>14.68</v>
      </c>
      <c r="CR125">
        <f>(ROUND((ROUND((((ET125*1.1))*AV125*1),2)*BB125),2)+ROUND((ROUND(((AE125-((EU125*1.1)))*AV125*1),2)*BS125),2))</f>
        <v>0</v>
      </c>
      <c r="CS125">
        <f>ROUND((ROUND((AE125*AV125*1),2)*BS125),2)</f>
        <v>0</v>
      </c>
      <c r="CT125">
        <f>ROUND((ROUND((AF125*AV125*1),2)*BA125),2)</f>
        <v>608.11</v>
      </c>
      <c r="CU125">
        <f>AG125</f>
        <v>0</v>
      </c>
      <c r="CV125">
        <f>(AH125*AV125)</f>
        <v>1.1359149999999998</v>
      </c>
      <c r="CW125">
        <f t="shared" ref="CW125:CX127" si="211">AI125</f>
        <v>0</v>
      </c>
      <c r="CX125">
        <f t="shared" si="211"/>
        <v>0</v>
      </c>
      <c r="CY125">
        <f>S125*(BZ125/100)</f>
        <v>2627.7048</v>
      </c>
      <c r="CZ125">
        <f>S125*(CA125/100)</f>
        <v>1861.2909000000002</v>
      </c>
      <c r="DB125">
        <v>9</v>
      </c>
      <c r="DC125" t="s">
        <v>3</v>
      </c>
      <c r="DD125" t="s">
        <v>3</v>
      </c>
      <c r="DE125" t="s">
        <v>131</v>
      </c>
      <c r="DF125" t="s">
        <v>131</v>
      </c>
      <c r="DG125" t="s">
        <v>131</v>
      </c>
      <c r="DH125" t="s">
        <v>3</v>
      </c>
      <c r="DI125" t="s">
        <v>131</v>
      </c>
      <c r="DJ125" t="s">
        <v>131</v>
      </c>
      <c r="DK125" t="s">
        <v>3</v>
      </c>
      <c r="DL125" t="s">
        <v>3</v>
      </c>
      <c r="DM125" t="s">
        <v>3</v>
      </c>
      <c r="DN125">
        <v>87</v>
      </c>
      <c r="DO125">
        <v>105</v>
      </c>
      <c r="DP125">
        <v>1.087</v>
      </c>
      <c r="DQ125">
        <v>1</v>
      </c>
      <c r="DU125">
        <v>1013</v>
      </c>
      <c r="DV125" t="s">
        <v>363</v>
      </c>
      <c r="DW125" t="s">
        <v>363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58831421</v>
      </c>
      <c r="EF125">
        <v>30</v>
      </c>
      <c r="EG125" t="s">
        <v>19</v>
      </c>
      <c r="EH125">
        <v>0</v>
      </c>
      <c r="EI125" t="s">
        <v>3</v>
      </c>
      <c r="EJ125">
        <v>1</v>
      </c>
      <c r="EK125">
        <v>80</v>
      </c>
      <c r="EL125" t="s">
        <v>320</v>
      </c>
      <c r="EM125" t="s">
        <v>321</v>
      </c>
      <c r="EO125" t="s">
        <v>29</v>
      </c>
      <c r="EQ125">
        <v>0</v>
      </c>
      <c r="ER125">
        <v>11.9</v>
      </c>
      <c r="ES125">
        <v>1</v>
      </c>
      <c r="ET125">
        <v>0</v>
      </c>
      <c r="EU125">
        <v>0</v>
      </c>
      <c r="EV125">
        <v>10.9</v>
      </c>
      <c r="EW125">
        <v>0.95</v>
      </c>
      <c r="EX125">
        <v>0</v>
      </c>
      <c r="EY125">
        <v>0</v>
      </c>
      <c r="FQ125">
        <v>0</v>
      </c>
      <c r="FR125">
        <f>ROUND(IF(BI125=3,GM125,0),2)</f>
        <v>0</v>
      </c>
      <c r="FS125">
        <v>0</v>
      </c>
      <c r="FX125">
        <v>87</v>
      </c>
      <c r="FY125">
        <v>105</v>
      </c>
      <c r="GA125" t="s">
        <v>3</v>
      </c>
      <c r="GD125">
        <v>0</v>
      </c>
      <c r="GF125">
        <v>1984339582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>ROUND(IF(AND(BH125=3,BI125=3,FS125&lt;&gt;0),P125,0),2)</f>
        <v>0</v>
      </c>
      <c r="GM125">
        <f>ROUND(O125+X125+Y125+GK125,2)+GX125</f>
        <v>8226.66</v>
      </c>
      <c r="GN125">
        <f>IF(OR(BI125=0,BI125=1),GM125-GX125,0)</f>
        <v>8226.66</v>
      </c>
      <c r="GO125">
        <f>IF(BI125=2,GM125-GX125,0)</f>
        <v>0</v>
      </c>
      <c r="GP125">
        <f>IF(BI125=4,GM125-GX125,0)</f>
        <v>0</v>
      </c>
      <c r="GR125">
        <v>0</v>
      </c>
      <c r="GS125">
        <v>3</v>
      </c>
      <c r="GT125">
        <v>0</v>
      </c>
      <c r="GU125" t="s">
        <v>3</v>
      </c>
      <c r="GV125">
        <f>ROUND((GT125),6)</f>
        <v>0</v>
      </c>
      <c r="GW125">
        <v>1</v>
      </c>
      <c r="GX125">
        <f>ROUND(HC125*I125,2)</f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5">
      <c r="A126">
        <v>17</v>
      </c>
      <c r="B126">
        <v>1</v>
      </c>
      <c r="E126" t="s">
        <v>365</v>
      </c>
      <c r="F126" t="s">
        <v>366</v>
      </c>
      <c r="G126" t="s">
        <v>367</v>
      </c>
      <c r="H126" t="s">
        <v>245</v>
      </c>
      <c r="I126">
        <v>2</v>
      </c>
      <c r="J126">
        <v>0</v>
      </c>
      <c r="K126">
        <v>2</v>
      </c>
      <c r="O126">
        <f>ROUND(CP126,2)</f>
        <v>3484.98</v>
      </c>
      <c r="P126">
        <f>ROUND((ROUND((AC126*AW126*I126),2)*BC126),2)</f>
        <v>3484.98</v>
      </c>
      <c r="Q126">
        <f>(ROUND((ROUND(((ET126)*AV126*I126),2)*BB126),2)+ROUND((ROUND(((AE126-(EU126))*AV126*I126),2)*BS126),2))</f>
        <v>0</v>
      </c>
      <c r="R126">
        <f>ROUND((ROUND((AE126*AV126*I126),2)*BS126),2)</f>
        <v>0</v>
      </c>
      <c r="S126">
        <f>ROUND((ROUND((AF126*AV126*I126),2)*BA126),2)</f>
        <v>0</v>
      </c>
      <c r="T126">
        <f>ROUND(CU126*I126,2)</f>
        <v>0</v>
      </c>
      <c r="U126">
        <f>CV126*I126</f>
        <v>0</v>
      </c>
      <c r="V126">
        <f>CW126*I126</f>
        <v>0</v>
      </c>
      <c r="W126">
        <f>ROUND(CX126*I126,2)</f>
        <v>0</v>
      </c>
      <c r="X126">
        <f t="shared" si="210"/>
        <v>0</v>
      </c>
      <c r="Y126">
        <f t="shared" si="210"/>
        <v>0</v>
      </c>
      <c r="AA126">
        <v>59509502</v>
      </c>
      <c r="AB126">
        <f>ROUND((AC126+AD126+AF126),6)</f>
        <v>177.8064</v>
      </c>
      <c r="AC126">
        <f>ROUND(((ES126*1.02)),6)</f>
        <v>177.8064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>ROUND((AP126),6)</f>
        <v>0</v>
      </c>
      <c r="AH126">
        <f>(EW126)</f>
        <v>0</v>
      </c>
      <c r="AI126">
        <f>(EX126)</f>
        <v>0</v>
      </c>
      <c r="AJ126">
        <f>(AS126)</f>
        <v>0</v>
      </c>
      <c r="AK126">
        <v>174.32</v>
      </c>
      <c r="AL126">
        <v>174.32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9.8000000000000007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400002</v>
      </c>
      <c r="BN126">
        <v>0</v>
      </c>
      <c r="BO126" t="s">
        <v>3</v>
      </c>
      <c r="BP126">
        <v>0</v>
      </c>
      <c r="BQ126">
        <v>202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(P126+Q126+S126)</f>
        <v>3484.98</v>
      </c>
      <c r="CQ126">
        <f>ROUND((ROUND((AC126*AW126*1),2)*BC126),2)</f>
        <v>1742.54</v>
      </c>
      <c r="CR126">
        <f>(ROUND((ROUND(((ET126)*AV126*1),2)*BB126),2)+ROUND((ROUND(((AE126-(EU126))*AV126*1),2)*BS126),2))</f>
        <v>0</v>
      </c>
      <c r="CS126">
        <f>ROUND((ROUND((AE126*AV126*1),2)*BS126),2)</f>
        <v>0</v>
      </c>
      <c r="CT126">
        <f>ROUND((ROUND((AF126*AV126*1),2)*BA126),2)</f>
        <v>0</v>
      </c>
      <c r="CU126">
        <f>AG126</f>
        <v>0</v>
      </c>
      <c r="CV126">
        <f>(AH126*AV126)</f>
        <v>0</v>
      </c>
      <c r="CW126">
        <f t="shared" si="211"/>
        <v>0</v>
      </c>
      <c r="CX126">
        <f t="shared" si="211"/>
        <v>0</v>
      </c>
      <c r="CY126">
        <f>S126*(BZ126/100)</f>
        <v>0</v>
      </c>
      <c r="CZ126">
        <f>S126*(CA126/100)</f>
        <v>0</v>
      </c>
      <c r="DC126" t="s">
        <v>3</v>
      </c>
      <c r="DD126" t="s">
        <v>368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245</v>
      </c>
      <c r="DW126" t="s">
        <v>245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58833362</v>
      </c>
      <c r="EF126">
        <v>202</v>
      </c>
      <c r="EG126" t="s">
        <v>369</v>
      </c>
      <c r="EH126">
        <v>0</v>
      </c>
      <c r="EI126" t="s">
        <v>3</v>
      </c>
      <c r="EJ126">
        <v>1</v>
      </c>
      <c r="EK126">
        <v>400002</v>
      </c>
      <c r="EL126" t="s">
        <v>370</v>
      </c>
      <c r="EM126" t="s">
        <v>369</v>
      </c>
      <c r="EO126" t="s">
        <v>3</v>
      </c>
      <c r="EQ126">
        <v>1048576</v>
      </c>
      <c r="ER126">
        <v>174.32</v>
      </c>
      <c r="ES126">
        <v>174.32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1</v>
      </c>
      <c r="FD126">
        <v>18</v>
      </c>
      <c r="FF126">
        <v>2050</v>
      </c>
      <c r="FQ126">
        <v>0</v>
      </c>
      <c r="FR126">
        <f>ROUND(IF(BI126=3,GM126,0),2)</f>
        <v>0</v>
      </c>
      <c r="FS126">
        <v>0</v>
      </c>
      <c r="FX126">
        <v>0</v>
      </c>
      <c r="FY126">
        <v>0</v>
      </c>
      <c r="GA126" t="s">
        <v>371</v>
      </c>
      <c r="GD126">
        <v>0</v>
      </c>
      <c r="GF126">
        <v>-779000075</v>
      </c>
      <c r="GG126">
        <v>2</v>
      </c>
      <c r="GH126">
        <v>3</v>
      </c>
      <c r="GI126">
        <v>3</v>
      </c>
      <c r="GJ126">
        <v>0</v>
      </c>
      <c r="GK126">
        <f>ROUND(R126*(R12)/100,2)</f>
        <v>0</v>
      </c>
      <c r="GL126">
        <f>ROUND(IF(AND(BH126=3,BI126=3,FS126&lt;&gt;0),P126,0),2)</f>
        <v>0</v>
      </c>
      <c r="GM126">
        <f>ROUND(O126+X126+Y126+GK126,2)+GX126</f>
        <v>3484.98</v>
      </c>
      <c r="GN126">
        <f>IF(OR(BI126=0,BI126=1),GM126-GX126,0)</f>
        <v>3484.98</v>
      </c>
      <c r="GO126">
        <f>IF(BI126=2,GM126-GX126,0)</f>
        <v>0</v>
      </c>
      <c r="GP126">
        <f>IF(BI126=4,GM126-GX126,0)</f>
        <v>0</v>
      </c>
      <c r="GR126">
        <v>1</v>
      </c>
      <c r="GS126">
        <v>1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372</v>
      </c>
      <c r="HF126" t="s">
        <v>372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5">
      <c r="A127">
        <v>17</v>
      </c>
      <c r="B127">
        <v>1</v>
      </c>
      <c r="E127" t="s">
        <v>373</v>
      </c>
      <c r="F127" t="s">
        <v>366</v>
      </c>
      <c r="G127" t="s">
        <v>374</v>
      </c>
      <c r="H127" t="s">
        <v>245</v>
      </c>
      <c r="I127">
        <v>4</v>
      </c>
      <c r="J127">
        <v>0</v>
      </c>
      <c r="K127">
        <v>4</v>
      </c>
      <c r="O127">
        <f>ROUND(CP127,2)</f>
        <v>5949.97</v>
      </c>
      <c r="P127">
        <f>ROUND((ROUND((AC127*AW127*I127),2)*BC127),2)</f>
        <v>5949.97</v>
      </c>
      <c r="Q127">
        <f>(ROUND((ROUND(((ET127)*AV127*I127),2)*BB127),2)+ROUND((ROUND(((AE127-(EU127))*AV127*I127),2)*BS127),2))</f>
        <v>0</v>
      </c>
      <c r="R127">
        <f>ROUND((ROUND((AE127*AV127*I127),2)*BS127),2)</f>
        <v>0</v>
      </c>
      <c r="S127">
        <f>ROUND((ROUND((AF127*AV127*I127),2)*BA127),2)</f>
        <v>0</v>
      </c>
      <c r="T127">
        <f>ROUND(CU127*I127,2)</f>
        <v>0</v>
      </c>
      <c r="U127">
        <f>CV127*I127</f>
        <v>0</v>
      </c>
      <c r="V127">
        <f>CW127*I127</f>
        <v>0</v>
      </c>
      <c r="W127">
        <f>ROUND(CX127*I127,2)</f>
        <v>0</v>
      </c>
      <c r="X127">
        <f t="shared" si="210"/>
        <v>0</v>
      </c>
      <c r="Y127">
        <f t="shared" si="210"/>
        <v>0</v>
      </c>
      <c r="AA127">
        <v>59509502</v>
      </c>
      <c r="AB127">
        <f>ROUND((AC127+AD127+AF127),6)</f>
        <v>151.78620000000001</v>
      </c>
      <c r="AC127">
        <f>ROUND(((ES127*1.02)),6)</f>
        <v>151.78620000000001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>ROUND((AP127),6)</f>
        <v>0</v>
      </c>
      <c r="AH127">
        <f>(EW127)</f>
        <v>0</v>
      </c>
      <c r="AI127">
        <f>(EX127)</f>
        <v>0</v>
      </c>
      <c r="AJ127">
        <f>(AS127)</f>
        <v>0</v>
      </c>
      <c r="AK127">
        <v>148.81</v>
      </c>
      <c r="AL127">
        <v>148.81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9.8000000000000007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400002</v>
      </c>
      <c r="BN127">
        <v>0</v>
      </c>
      <c r="BO127" t="s">
        <v>3</v>
      </c>
      <c r="BP127">
        <v>0</v>
      </c>
      <c r="BQ127">
        <v>202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(P127+Q127+S127)</f>
        <v>5949.97</v>
      </c>
      <c r="CQ127">
        <f>ROUND((ROUND((AC127*AW127*1),2)*BC127),2)</f>
        <v>1487.54</v>
      </c>
      <c r="CR127">
        <f>(ROUND((ROUND(((ET127)*AV127*1),2)*BB127),2)+ROUND((ROUND(((AE127-(EU127))*AV127*1),2)*BS127),2))</f>
        <v>0</v>
      </c>
      <c r="CS127">
        <f>ROUND((ROUND((AE127*AV127*1),2)*BS127),2)</f>
        <v>0</v>
      </c>
      <c r="CT127">
        <f>ROUND((ROUND((AF127*AV127*1),2)*BA127),2)</f>
        <v>0</v>
      </c>
      <c r="CU127">
        <f>AG127</f>
        <v>0</v>
      </c>
      <c r="CV127">
        <f>(AH127*AV127)</f>
        <v>0</v>
      </c>
      <c r="CW127">
        <f t="shared" si="211"/>
        <v>0</v>
      </c>
      <c r="CX127">
        <f t="shared" si="211"/>
        <v>0</v>
      </c>
      <c r="CY127">
        <f>S127*(BZ127/100)</f>
        <v>0</v>
      </c>
      <c r="CZ127">
        <f>S127*(CA127/100)</f>
        <v>0</v>
      </c>
      <c r="DC127" t="s">
        <v>3</v>
      </c>
      <c r="DD127" t="s">
        <v>368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245</v>
      </c>
      <c r="DW127" t="s">
        <v>245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58833362</v>
      </c>
      <c r="EF127">
        <v>202</v>
      </c>
      <c r="EG127" t="s">
        <v>369</v>
      </c>
      <c r="EH127">
        <v>0</v>
      </c>
      <c r="EI127" t="s">
        <v>3</v>
      </c>
      <c r="EJ127">
        <v>1</v>
      </c>
      <c r="EK127">
        <v>400002</v>
      </c>
      <c r="EL127" t="s">
        <v>370</v>
      </c>
      <c r="EM127" t="s">
        <v>369</v>
      </c>
      <c r="EO127" t="s">
        <v>3</v>
      </c>
      <c r="EQ127">
        <v>1048576</v>
      </c>
      <c r="ER127">
        <v>148.81</v>
      </c>
      <c r="ES127">
        <v>148.81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1</v>
      </c>
      <c r="FD127">
        <v>18</v>
      </c>
      <c r="FF127">
        <v>1750</v>
      </c>
      <c r="FQ127">
        <v>0</v>
      </c>
      <c r="FR127">
        <f>ROUND(IF(BI127=3,GM127,0),2)</f>
        <v>0</v>
      </c>
      <c r="FS127">
        <v>0</v>
      </c>
      <c r="FX127">
        <v>0</v>
      </c>
      <c r="FY127">
        <v>0</v>
      </c>
      <c r="GA127" t="s">
        <v>375</v>
      </c>
      <c r="GD127">
        <v>0</v>
      </c>
      <c r="GF127">
        <v>-59539138</v>
      </c>
      <c r="GG127">
        <v>2</v>
      </c>
      <c r="GH127">
        <v>3</v>
      </c>
      <c r="GI127">
        <v>3</v>
      </c>
      <c r="GJ127">
        <v>0</v>
      </c>
      <c r="GK127">
        <f>ROUND(R127*(R12)/100,2)</f>
        <v>0</v>
      </c>
      <c r="GL127">
        <f>ROUND(IF(AND(BH127=3,BI127=3,FS127&lt;&gt;0),P127,0),2)</f>
        <v>0</v>
      </c>
      <c r="GM127">
        <f>ROUND(O127+X127+Y127+GK127,2)+GX127</f>
        <v>5949.97</v>
      </c>
      <c r="GN127">
        <f>IF(OR(BI127=0,BI127=1),GM127-GX127,0)</f>
        <v>5949.97</v>
      </c>
      <c r="GO127">
        <f>IF(BI127=2,GM127-GX127,0)</f>
        <v>0</v>
      </c>
      <c r="GP127">
        <f>IF(BI127=4,GM127-GX127,0)</f>
        <v>0</v>
      </c>
      <c r="GR127">
        <v>1</v>
      </c>
      <c r="GS127">
        <v>1</v>
      </c>
      <c r="GT127">
        <v>0</v>
      </c>
      <c r="GU127" t="s">
        <v>3</v>
      </c>
      <c r="GV127">
        <f>ROUND((GT127),6)</f>
        <v>0</v>
      </c>
      <c r="GW127">
        <v>1</v>
      </c>
      <c r="GX127">
        <f>ROUND(HC127*I127,2)</f>
        <v>0</v>
      </c>
      <c r="HA127">
        <v>0</v>
      </c>
      <c r="HB127">
        <v>0</v>
      </c>
      <c r="HC127">
        <f>GV127*GW127</f>
        <v>0</v>
      </c>
      <c r="HE127" t="s">
        <v>372</v>
      </c>
      <c r="HF127" t="s">
        <v>372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5">
      <c r="A128">
        <v>19</v>
      </c>
      <c r="B128">
        <v>1</v>
      </c>
      <c r="F128" t="s">
        <v>3</v>
      </c>
      <c r="G128" t="s">
        <v>376</v>
      </c>
      <c r="H128" t="s">
        <v>3</v>
      </c>
      <c r="AA128">
        <v>1</v>
      </c>
      <c r="IK128">
        <v>0</v>
      </c>
    </row>
    <row r="129" spans="1:245" x14ac:dyDescent="0.25">
      <c r="A129">
        <v>17</v>
      </c>
      <c r="B129">
        <v>1</v>
      </c>
      <c r="C129">
        <f>ROW(SmtRes!A208)</f>
        <v>208</v>
      </c>
      <c r="E129" t="s">
        <v>3</v>
      </c>
      <c r="F129" t="s">
        <v>377</v>
      </c>
      <c r="G129" t="s">
        <v>378</v>
      </c>
      <c r="H129" t="s">
        <v>379</v>
      </c>
      <c r="I129">
        <f>ROUND(26.14*0/100,9)</f>
        <v>0</v>
      </c>
      <c r="J129">
        <v>0</v>
      </c>
      <c r="K129">
        <f>ROUND(26.14*0/100,9)</f>
        <v>0</v>
      </c>
      <c r="O129">
        <f t="shared" ref="O129:O140" si="212">ROUND(CP129,2)</f>
        <v>0</v>
      </c>
      <c r="P129">
        <f t="shared" ref="P129:P140" si="213">ROUND((ROUND((AC129*AW129*I129),2)*BC129),2)</f>
        <v>0</v>
      </c>
      <c r="Q129">
        <f>(ROUND((ROUND((((ET129*1.1))*AV129*I129),2)*BB129),2)+ROUND((ROUND(((AE129-((EU129*1.1)))*AV129*I129),2)*BS129),2))</f>
        <v>0</v>
      </c>
      <c r="R129">
        <f t="shared" ref="R129:R140" si="214">ROUND((ROUND((AE129*AV129*I129),2)*BS129),2)</f>
        <v>0</v>
      </c>
      <c r="S129">
        <f t="shared" ref="S129:S140" si="215">ROUND((ROUND((AF129*AV129*I129),2)*BA129),2)</f>
        <v>0</v>
      </c>
      <c r="T129">
        <f t="shared" ref="T129:T140" si="216">ROUND(CU129*I129,2)</f>
        <v>0</v>
      </c>
      <c r="U129">
        <f t="shared" ref="U129:U140" si="217">CV129*I129</f>
        <v>0</v>
      </c>
      <c r="V129">
        <f t="shared" ref="V129:V140" si="218">CW129*I129</f>
        <v>0</v>
      </c>
      <c r="W129">
        <f t="shared" ref="W129:W140" si="219">ROUND(CX129*I129,2)</f>
        <v>0</v>
      </c>
      <c r="X129">
        <f t="shared" ref="X129:X140" si="220">ROUND(CY129,2)</f>
        <v>0</v>
      </c>
      <c r="Y129">
        <f t="shared" ref="Y129:Y140" si="221">ROUND(CZ129,2)</f>
        <v>0</v>
      </c>
      <c r="AA129">
        <v>-1</v>
      </c>
      <c r="AB129">
        <f t="shared" ref="AB129:AB140" si="222">ROUND((AC129+AD129+AF129),6)</f>
        <v>619.79999999999995</v>
      </c>
      <c r="AC129">
        <f>ROUND((ES129),6)</f>
        <v>14.14</v>
      </c>
      <c r="AD129">
        <f>ROUND(((((ET129*1.1))-((EU129*1.1)))+AE129),6)</f>
        <v>306.82299999999998</v>
      </c>
      <c r="AE129">
        <f>ROUND(((EU129*1.1)),6)</f>
        <v>27.324000000000002</v>
      </c>
      <c r="AF129">
        <f>ROUND(((EV129*1.1)),6)</f>
        <v>298.83699999999999</v>
      </c>
      <c r="AG129">
        <f t="shared" ref="AG129:AG140" si="223">ROUND((AP129),6)</f>
        <v>0</v>
      </c>
      <c r="AH129">
        <f>((EW129*1.1))</f>
        <v>26.730000000000004</v>
      </c>
      <c r="AI129">
        <f>((EX129*1.1))</f>
        <v>0</v>
      </c>
      <c r="AJ129">
        <f t="shared" ref="AJ129:AJ140" si="224">(AS129)</f>
        <v>0</v>
      </c>
      <c r="AK129">
        <v>564.74</v>
      </c>
      <c r="AL129">
        <v>14.14</v>
      </c>
      <c r="AM129">
        <v>278.93</v>
      </c>
      <c r="AN129">
        <v>24.84</v>
      </c>
      <c r="AO129">
        <v>271.67</v>
      </c>
      <c r="AP129">
        <v>0</v>
      </c>
      <c r="AQ129">
        <v>24.3</v>
      </c>
      <c r="AR129">
        <v>0</v>
      </c>
      <c r="AS129">
        <v>0</v>
      </c>
      <c r="AT129">
        <v>109</v>
      </c>
      <c r="AU129">
        <v>41</v>
      </c>
      <c r="AV129">
        <v>1.0469999999999999</v>
      </c>
      <c r="AW129">
        <v>1.002</v>
      </c>
      <c r="AZ129">
        <v>1</v>
      </c>
      <c r="BA129">
        <v>46.67</v>
      </c>
      <c r="BB129">
        <v>13.32</v>
      </c>
      <c r="BC129">
        <v>7.05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380</v>
      </c>
      <c r="BM129">
        <v>160</v>
      </c>
      <c r="BN129">
        <v>0</v>
      </c>
      <c r="BO129" t="s">
        <v>377</v>
      </c>
      <c r="BP129">
        <v>1</v>
      </c>
      <c r="BQ129">
        <v>30</v>
      </c>
      <c r="BR129">
        <v>0</v>
      </c>
      <c r="BS129">
        <v>46.67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109</v>
      </c>
      <c r="CA129">
        <v>41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683</v>
      </c>
      <c r="CO129">
        <v>0</v>
      </c>
      <c r="CP129">
        <f t="shared" ref="CP129:CP140" si="225">(P129+Q129+S129)</f>
        <v>0</v>
      </c>
      <c r="CQ129">
        <f t="shared" ref="CQ129:CQ140" si="226">ROUND((ROUND((AC129*AW129*1),2)*BC129),2)</f>
        <v>99.9</v>
      </c>
      <c r="CR129">
        <f>(ROUND((ROUND((((ET129*1.1))*AV129*1),2)*BB129),2)+ROUND((ROUND(((AE129-((EU129*1.1)))*AV129*1),2)*BS129),2))</f>
        <v>4278.92</v>
      </c>
      <c r="CS129">
        <f t="shared" ref="CS129:CS140" si="227">ROUND((ROUND((AE129*AV129*1),2)*BS129),2)</f>
        <v>1335.23</v>
      </c>
      <c r="CT129">
        <f t="shared" ref="CT129:CT140" si="228">ROUND((ROUND((AF129*AV129*1),2)*BA129),2)</f>
        <v>14602.11</v>
      </c>
      <c r="CU129">
        <f t="shared" ref="CU129:CU140" si="229">AG129</f>
        <v>0</v>
      </c>
      <c r="CV129">
        <f t="shared" ref="CV129:CV140" si="230">(AH129*AV129)</f>
        <v>27.986310000000003</v>
      </c>
      <c r="CW129">
        <f t="shared" ref="CW129:CW140" si="231">AI129</f>
        <v>0</v>
      </c>
      <c r="CX129">
        <f t="shared" ref="CX129:CX140" si="232">AJ129</f>
        <v>0</v>
      </c>
      <c r="CY129">
        <f t="shared" ref="CY129:CY140" si="233">S129*(BZ129/100)</f>
        <v>0</v>
      </c>
      <c r="CZ129">
        <f t="shared" ref="CZ129:CZ140" si="234">S129*(CA129/100)</f>
        <v>0</v>
      </c>
      <c r="DC129" t="s">
        <v>3</v>
      </c>
      <c r="DD129" t="s">
        <v>3</v>
      </c>
      <c r="DE129" t="s">
        <v>26</v>
      </c>
      <c r="DF129" t="s">
        <v>26</v>
      </c>
      <c r="DG129" t="s">
        <v>26</v>
      </c>
      <c r="DH129" t="s">
        <v>3</v>
      </c>
      <c r="DI129" t="s">
        <v>26</v>
      </c>
      <c r="DJ129" t="s">
        <v>26</v>
      </c>
      <c r="DK129" t="s">
        <v>3</v>
      </c>
      <c r="DL129" t="s">
        <v>3</v>
      </c>
      <c r="DM129" t="s">
        <v>3</v>
      </c>
      <c r="DN129">
        <v>134</v>
      </c>
      <c r="DO129">
        <v>83</v>
      </c>
      <c r="DP129">
        <v>1.0469999999999999</v>
      </c>
      <c r="DQ129">
        <v>1.002</v>
      </c>
      <c r="DU129">
        <v>1013</v>
      </c>
      <c r="DV129" t="s">
        <v>379</v>
      </c>
      <c r="DW129" t="s">
        <v>379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58831555</v>
      </c>
      <c r="EF129">
        <v>30</v>
      </c>
      <c r="EG129" t="s">
        <v>19</v>
      </c>
      <c r="EH129">
        <v>0</v>
      </c>
      <c r="EI129" t="s">
        <v>3</v>
      </c>
      <c r="EJ129">
        <v>1</v>
      </c>
      <c r="EK129">
        <v>160</v>
      </c>
      <c r="EL129" t="s">
        <v>381</v>
      </c>
      <c r="EM129" t="s">
        <v>382</v>
      </c>
      <c r="EO129" t="s">
        <v>29</v>
      </c>
      <c r="EQ129">
        <v>1024</v>
      </c>
      <c r="ER129">
        <v>564.74</v>
      </c>
      <c r="ES129">
        <v>14.14</v>
      </c>
      <c r="ET129">
        <v>278.93</v>
      </c>
      <c r="EU129">
        <v>24.84</v>
      </c>
      <c r="EV129">
        <v>271.67</v>
      </c>
      <c r="EW129">
        <v>24.3</v>
      </c>
      <c r="EX129">
        <v>0</v>
      </c>
      <c r="EY129">
        <v>0</v>
      </c>
      <c r="FQ129">
        <v>0</v>
      </c>
      <c r="FR129">
        <f t="shared" ref="FR129:FR140" si="235">ROUND(IF(BI129=3,GM129,0),2)</f>
        <v>0</v>
      </c>
      <c r="FS129">
        <v>0</v>
      </c>
      <c r="FX129">
        <v>134</v>
      </c>
      <c r="FY129">
        <v>83</v>
      </c>
      <c r="GA129" t="s">
        <v>3</v>
      </c>
      <c r="GD129">
        <v>0</v>
      </c>
      <c r="GF129">
        <v>1309397470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 t="shared" ref="GL129:GL140" si="236">ROUND(IF(AND(BH129=3,BI129=3,FS129&lt;&gt;0),P129,0),2)</f>
        <v>0</v>
      </c>
      <c r="GM129">
        <f t="shared" ref="GM129:GM140" si="237">ROUND(O129+X129+Y129+GK129,2)+GX129</f>
        <v>0</v>
      </c>
      <c r="GN129">
        <f t="shared" ref="GN129:GN140" si="238">IF(OR(BI129=0,BI129=1),GM129-GX129,0)</f>
        <v>0</v>
      </c>
      <c r="GO129">
        <f t="shared" ref="GO129:GO140" si="239">IF(BI129=2,GM129-GX129,0)</f>
        <v>0</v>
      </c>
      <c r="GP129">
        <f t="shared" ref="GP129:GP140" si="240"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40" si="241">ROUND((GT129),6)</f>
        <v>0</v>
      </c>
      <c r="GW129">
        <v>1</v>
      </c>
      <c r="GX129">
        <f t="shared" ref="GX129:GX140" si="242">ROUND(HC129*I129,2)</f>
        <v>0</v>
      </c>
      <c r="HA129">
        <v>0</v>
      </c>
      <c r="HB129">
        <v>0</v>
      </c>
      <c r="HC129">
        <f t="shared" ref="HC129:HC140" si="243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5">
      <c r="A130">
        <v>18</v>
      </c>
      <c r="B130">
        <v>1</v>
      </c>
      <c r="C130">
        <v>208</v>
      </c>
      <c r="E130" t="s">
        <v>3</v>
      </c>
      <c r="F130" t="s">
        <v>383</v>
      </c>
      <c r="G130" t="s">
        <v>384</v>
      </c>
      <c r="H130" t="s">
        <v>64</v>
      </c>
      <c r="I130">
        <f>I129*J130</f>
        <v>0</v>
      </c>
      <c r="J130">
        <v>17.399999999999999</v>
      </c>
      <c r="K130">
        <v>17.399999999999999</v>
      </c>
      <c r="O130">
        <f t="shared" si="212"/>
        <v>0</v>
      </c>
      <c r="P130">
        <f t="shared" si="213"/>
        <v>0</v>
      </c>
      <c r="Q130">
        <f>(ROUND((ROUND(((ET130)*AV130*I130),2)*BB130),2)+ROUND((ROUND(((AE130-(EU130))*AV130*I130),2)*BS130),2))</f>
        <v>0</v>
      </c>
      <c r="R130">
        <f t="shared" si="214"/>
        <v>0</v>
      </c>
      <c r="S130">
        <f t="shared" si="215"/>
        <v>0</v>
      </c>
      <c r="T130">
        <f t="shared" si="216"/>
        <v>0</v>
      </c>
      <c r="U130">
        <f t="shared" si="217"/>
        <v>0</v>
      </c>
      <c r="V130">
        <f t="shared" si="218"/>
        <v>0</v>
      </c>
      <c r="W130">
        <f t="shared" si="219"/>
        <v>0</v>
      </c>
      <c r="X130">
        <f t="shared" si="220"/>
        <v>0</v>
      </c>
      <c r="Y130">
        <f t="shared" si="221"/>
        <v>0</v>
      </c>
      <c r="AA130">
        <v>-1</v>
      </c>
      <c r="AB130">
        <f t="shared" si="222"/>
        <v>160.62</v>
      </c>
      <c r="AC130">
        <f>ROUND((ES130),6)</f>
        <v>160.62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223"/>
        <v>0</v>
      </c>
      <c r="AH130">
        <f>(EW130)</f>
        <v>0</v>
      </c>
      <c r="AI130">
        <f>(EX130)</f>
        <v>0</v>
      </c>
      <c r="AJ130">
        <f t="shared" si="224"/>
        <v>0</v>
      </c>
      <c r="AK130">
        <v>160.62</v>
      </c>
      <c r="AL130">
        <v>160.62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1.002</v>
      </c>
      <c r="AZ130">
        <v>1</v>
      </c>
      <c r="BA130">
        <v>1</v>
      </c>
      <c r="BB130">
        <v>1</v>
      </c>
      <c r="BC130">
        <v>19.78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385</v>
      </c>
      <c r="BM130">
        <v>160</v>
      </c>
      <c r="BN130">
        <v>0</v>
      </c>
      <c r="BO130" t="s">
        <v>383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225"/>
        <v>0</v>
      </c>
      <c r="CQ130">
        <f t="shared" si="226"/>
        <v>3183.39</v>
      </c>
      <c r="CR130">
        <f>(ROUND((ROUND(((ET130)*AV130*1),2)*BB130),2)+ROUND((ROUND(((AE130-(EU130))*AV130*1),2)*BS130),2))</f>
        <v>0</v>
      </c>
      <c r="CS130">
        <f t="shared" si="227"/>
        <v>0</v>
      </c>
      <c r="CT130">
        <f t="shared" si="228"/>
        <v>0</v>
      </c>
      <c r="CU130">
        <f t="shared" si="229"/>
        <v>0</v>
      </c>
      <c r="CV130">
        <f t="shared" si="230"/>
        <v>0</v>
      </c>
      <c r="CW130">
        <f t="shared" si="231"/>
        <v>0</v>
      </c>
      <c r="CX130">
        <f t="shared" si="232"/>
        <v>0</v>
      </c>
      <c r="CY130">
        <f t="shared" si="233"/>
        <v>0</v>
      </c>
      <c r="CZ130">
        <f t="shared" si="234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134</v>
      </c>
      <c r="DO130">
        <v>83</v>
      </c>
      <c r="DP130">
        <v>1.0469999999999999</v>
      </c>
      <c r="DQ130">
        <v>1.002</v>
      </c>
      <c r="DU130">
        <v>1007</v>
      </c>
      <c r="DV130" t="s">
        <v>64</v>
      </c>
      <c r="DW130" t="s">
        <v>64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58831555</v>
      </c>
      <c r="EF130">
        <v>30</v>
      </c>
      <c r="EG130" t="s">
        <v>19</v>
      </c>
      <c r="EH130">
        <v>0</v>
      </c>
      <c r="EI130" t="s">
        <v>3</v>
      </c>
      <c r="EJ130">
        <v>1</v>
      </c>
      <c r="EK130">
        <v>160</v>
      </c>
      <c r="EL130" t="s">
        <v>381</v>
      </c>
      <c r="EM130" t="s">
        <v>382</v>
      </c>
      <c r="EO130" t="s">
        <v>3</v>
      </c>
      <c r="EQ130">
        <v>1024</v>
      </c>
      <c r="ER130">
        <v>160.62</v>
      </c>
      <c r="ES130">
        <v>160.62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235"/>
        <v>0</v>
      </c>
      <c r="FS130">
        <v>0</v>
      </c>
      <c r="FX130">
        <v>134</v>
      </c>
      <c r="FY130">
        <v>83</v>
      </c>
      <c r="GA130" t="s">
        <v>3</v>
      </c>
      <c r="GD130">
        <v>0</v>
      </c>
      <c r="GF130">
        <v>724006821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236"/>
        <v>0</v>
      </c>
      <c r="GM130">
        <f t="shared" si="237"/>
        <v>0</v>
      </c>
      <c r="GN130">
        <f t="shared" si="238"/>
        <v>0</v>
      </c>
      <c r="GO130">
        <f t="shared" si="239"/>
        <v>0</v>
      </c>
      <c r="GP130">
        <f t="shared" si="240"/>
        <v>0</v>
      </c>
      <c r="GR130">
        <v>0</v>
      </c>
      <c r="GS130">
        <v>3</v>
      </c>
      <c r="GT130">
        <v>0</v>
      </c>
      <c r="GU130" t="s">
        <v>3</v>
      </c>
      <c r="GV130">
        <f t="shared" si="241"/>
        <v>0</v>
      </c>
      <c r="GW130">
        <v>1</v>
      </c>
      <c r="GX130">
        <f t="shared" si="242"/>
        <v>0</v>
      </c>
      <c r="HA130">
        <v>0</v>
      </c>
      <c r="HB130">
        <v>0</v>
      </c>
      <c r="HC130">
        <f t="shared" si="24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5">
      <c r="A131">
        <v>17</v>
      </c>
      <c r="B131">
        <v>1</v>
      </c>
      <c r="C131">
        <f>ROW(SmtRes!A210)</f>
        <v>210</v>
      </c>
      <c r="E131" t="s">
        <v>3</v>
      </c>
      <c r="F131" t="s">
        <v>386</v>
      </c>
      <c r="G131" t="s">
        <v>387</v>
      </c>
      <c r="H131" t="s">
        <v>379</v>
      </c>
      <c r="I131">
        <f>ROUND((26.14*0)/100,9)</f>
        <v>0</v>
      </c>
      <c r="J131">
        <v>0</v>
      </c>
      <c r="K131">
        <f>ROUND((26.14*0)/100,9)</f>
        <v>0</v>
      </c>
      <c r="O131">
        <f t="shared" si="212"/>
        <v>0</v>
      </c>
      <c r="P131">
        <f t="shared" si="213"/>
        <v>0</v>
      </c>
      <c r="Q131">
        <f>(ROUND((ROUND(((((ET131*3)*1.1))*AV131*I131),2)*BB131),2)+ROUND((ROUND(((AE131-(((EU131*3)*1.1)))*AV131*I131),2)*BS131),2))</f>
        <v>0</v>
      </c>
      <c r="R131">
        <f t="shared" si="214"/>
        <v>0</v>
      </c>
      <c r="S131">
        <f t="shared" si="215"/>
        <v>0</v>
      </c>
      <c r="T131">
        <f t="shared" si="216"/>
        <v>0</v>
      </c>
      <c r="U131">
        <f t="shared" si="217"/>
        <v>0</v>
      </c>
      <c r="V131">
        <f t="shared" si="218"/>
        <v>0</v>
      </c>
      <c r="W131">
        <f t="shared" si="219"/>
        <v>0</v>
      </c>
      <c r="X131">
        <f t="shared" si="220"/>
        <v>0</v>
      </c>
      <c r="Y131">
        <f t="shared" si="221"/>
        <v>0</v>
      </c>
      <c r="AA131">
        <v>-1</v>
      </c>
      <c r="AB131">
        <f t="shared" si="222"/>
        <v>19.568999999999999</v>
      </c>
      <c r="AC131">
        <f>ROUND(((ES131*3)),6)</f>
        <v>0</v>
      </c>
      <c r="AD131">
        <f>ROUND((((((ET131*3)*1.1))-(((EU131*3)*1.1)))+AE131),6)</f>
        <v>0</v>
      </c>
      <c r="AE131">
        <f>ROUND((((EU131*3)*1.1)),6)</f>
        <v>0</v>
      </c>
      <c r="AF131">
        <f>ROUND((((EV131*3)*1.1)),6)</f>
        <v>19.568999999999999</v>
      </c>
      <c r="AG131">
        <f t="shared" si="223"/>
        <v>0</v>
      </c>
      <c r="AH131">
        <f>(((EW131*3)*1.1))</f>
        <v>1.7820000000000003</v>
      </c>
      <c r="AI131">
        <f>(((EX131*3)*1.1))</f>
        <v>0</v>
      </c>
      <c r="AJ131">
        <f t="shared" si="224"/>
        <v>0</v>
      </c>
      <c r="AK131">
        <v>5.93</v>
      </c>
      <c r="AL131">
        <v>0</v>
      </c>
      <c r="AM131">
        <v>0</v>
      </c>
      <c r="AN131">
        <v>0</v>
      </c>
      <c r="AO131">
        <v>5.93</v>
      </c>
      <c r="AP131">
        <v>0</v>
      </c>
      <c r="AQ131">
        <v>0.54</v>
      </c>
      <c r="AR131">
        <v>0</v>
      </c>
      <c r="AS131">
        <v>0</v>
      </c>
      <c r="AT131">
        <v>109</v>
      </c>
      <c r="AU131">
        <v>41</v>
      </c>
      <c r="AV131">
        <v>1.0469999999999999</v>
      </c>
      <c r="AW131">
        <v>1.002</v>
      </c>
      <c r="AZ131">
        <v>1</v>
      </c>
      <c r="BA131">
        <v>46.67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388</v>
      </c>
      <c r="BM131">
        <v>160</v>
      </c>
      <c r="BN131">
        <v>0</v>
      </c>
      <c r="BO131" t="s">
        <v>386</v>
      </c>
      <c r="BP131">
        <v>1</v>
      </c>
      <c r="BQ131">
        <v>30</v>
      </c>
      <c r="BR131">
        <v>0</v>
      </c>
      <c r="BS131">
        <v>46.67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109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683</v>
      </c>
      <c r="CO131">
        <v>0</v>
      </c>
      <c r="CP131">
        <f t="shared" si="225"/>
        <v>0</v>
      </c>
      <c r="CQ131">
        <f t="shared" si="226"/>
        <v>0</v>
      </c>
      <c r="CR131">
        <f>(ROUND((ROUND(((((ET131*3)*1.1))*AV131*1),2)*BB131),2)+ROUND((ROUND(((AE131-(((EU131*3)*1.1)))*AV131*1),2)*BS131),2))</f>
        <v>0</v>
      </c>
      <c r="CS131">
        <f t="shared" si="227"/>
        <v>0</v>
      </c>
      <c r="CT131">
        <f t="shared" si="228"/>
        <v>956.27</v>
      </c>
      <c r="CU131">
        <f t="shared" si="229"/>
        <v>0</v>
      </c>
      <c r="CV131">
        <f t="shared" si="230"/>
        <v>1.8657540000000001</v>
      </c>
      <c r="CW131">
        <f t="shared" si="231"/>
        <v>0</v>
      </c>
      <c r="CX131">
        <f t="shared" si="232"/>
        <v>0</v>
      </c>
      <c r="CY131">
        <f t="shared" si="233"/>
        <v>0</v>
      </c>
      <c r="CZ131">
        <f t="shared" si="234"/>
        <v>0</v>
      </c>
      <c r="DC131" t="s">
        <v>3</v>
      </c>
      <c r="DD131" t="s">
        <v>389</v>
      </c>
      <c r="DE131" t="s">
        <v>390</v>
      </c>
      <c r="DF131" t="s">
        <v>390</v>
      </c>
      <c r="DG131" t="s">
        <v>390</v>
      </c>
      <c r="DH131" t="s">
        <v>3</v>
      </c>
      <c r="DI131" t="s">
        <v>390</v>
      </c>
      <c r="DJ131" t="s">
        <v>390</v>
      </c>
      <c r="DK131" t="s">
        <v>3</v>
      </c>
      <c r="DL131" t="s">
        <v>3</v>
      </c>
      <c r="DM131" t="s">
        <v>3</v>
      </c>
      <c r="DN131">
        <v>134</v>
      </c>
      <c r="DO131">
        <v>83</v>
      </c>
      <c r="DP131">
        <v>1.0469999999999999</v>
      </c>
      <c r="DQ131">
        <v>1.002</v>
      </c>
      <c r="DU131">
        <v>1013</v>
      </c>
      <c r="DV131" t="s">
        <v>379</v>
      </c>
      <c r="DW131" t="s">
        <v>379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58831555</v>
      </c>
      <c r="EF131">
        <v>30</v>
      </c>
      <c r="EG131" t="s">
        <v>19</v>
      </c>
      <c r="EH131">
        <v>0</v>
      </c>
      <c r="EI131" t="s">
        <v>3</v>
      </c>
      <c r="EJ131">
        <v>1</v>
      </c>
      <c r="EK131">
        <v>160</v>
      </c>
      <c r="EL131" t="s">
        <v>381</v>
      </c>
      <c r="EM131" t="s">
        <v>382</v>
      </c>
      <c r="EO131" t="s">
        <v>29</v>
      </c>
      <c r="EQ131">
        <v>1024</v>
      </c>
      <c r="ER131">
        <v>5.93</v>
      </c>
      <c r="ES131">
        <v>0</v>
      </c>
      <c r="ET131">
        <v>0</v>
      </c>
      <c r="EU131">
        <v>0</v>
      </c>
      <c r="EV131">
        <v>5.93</v>
      </c>
      <c r="EW131">
        <v>0.54</v>
      </c>
      <c r="EX131">
        <v>0</v>
      </c>
      <c r="EY131">
        <v>0</v>
      </c>
      <c r="FQ131">
        <v>0</v>
      </c>
      <c r="FR131">
        <f t="shared" si="235"/>
        <v>0</v>
      </c>
      <c r="FS131">
        <v>0</v>
      </c>
      <c r="FX131">
        <v>134</v>
      </c>
      <c r="FY131">
        <v>83</v>
      </c>
      <c r="GA131" t="s">
        <v>3</v>
      </c>
      <c r="GD131">
        <v>0</v>
      </c>
      <c r="GF131">
        <v>-1835540043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236"/>
        <v>0</v>
      </c>
      <c r="GM131">
        <f t="shared" si="237"/>
        <v>0</v>
      </c>
      <c r="GN131">
        <f t="shared" si="238"/>
        <v>0</v>
      </c>
      <c r="GO131">
        <f t="shared" si="239"/>
        <v>0</v>
      </c>
      <c r="GP131">
        <f t="shared" si="240"/>
        <v>0</v>
      </c>
      <c r="GR131">
        <v>0</v>
      </c>
      <c r="GS131">
        <v>3</v>
      </c>
      <c r="GT131">
        <v>0</v>
      </c>
      <c r="GU131" t="s">
        <v>3</v>
      </c>
      <c r="GV131">
        <f t="shared" si="241"/>
        <v>0</v>
      </c>
      <c r="GW131">
        <v>1</v>
      </c>
      <c r="GX131">
        <f t="shared" si="242"/>
        <v>0</v>
      </c>
      <c r="HA131">
        <v>0</v>
      </c>
      <c r="HB131">
        <v>0</v>
      </c>
      <c r="HC131">
        <f t="shared" si="243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5">
      <c r="A132">
        <v>18</v>
      </c>
      <c r="B132">
        <v>1</v>
      </c>
      <c r="C132">
        <v>210</v>
      </c>
      <c r="E132" t="s">
        <v>3</v>
      </c>
      <c r="F132" t="s">
        <v>383</v>
      </c>
      <c r="G132" t="s">
        <v>384</v>
      </c>
      <c r="H132" t="s">
        <v>64</v>
      </c>
      <c r="I132">
        <f>I131*J132</f>
        <v>0</v>
      </c>
      <c r="J132">
        <v>4.5</v>
      </c>
      <c r="K132">
        <v>1.5</v>
      </c>
      <c r="O132">
        <f t="shared" si="212"/>
        <v>0</v>
      </c>
      <c r="P132">
        <f t="shared" si="213"/>
        <v>0</v>
      </c>
      <c r="Q132">
        <f>(ROUND((ROUND(((ET132)*AV132*I132),2)*BB132),2)+ROUND((ROUND(((AE132-(EU132))*AV132*I132),2)*BS132),2))</f>
        <v>0</v>
      </c>
      <c r="R132">
        <f t="shared" si="214"/>
        <v>0</v>
      </c>
      <c r="S132">
        <f t="shared" si="215"/>
        <v>0</v>
      </c>
      <c r="T132">
        <f t="shared" si="216"/>
        <v>0</v>
      </c>
      <c r="U132">
        <f t="shared" si="217"/>
        <v>0</v>
      </c>
      <c r="V132">
        <f t="shared" si="218"/>
        <v>0</v>
      </c>
      <c r="W132">
        <f t="shared" si="219"/>
        <v>0</v>
      </c>
      <c r="X132">
        <f t="shared" si="220"/>
        <v>0</v>
      </c>
      <c r="Y132">
        <f t="shared" si="221"/>
        <v>0</v>
      </c>
      <c r="AA132">
        <v>-1</v>
      </c>
      <c r="AB132">
        <f t="shared" si="222"/>
        <v>160.62</v>
      </c>
      <c r="AC132">
        <f>ROUND((ES132),6)</f>
        <v>160.62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223"/>
        <v>0</v>
      </c>
      <c r="AH132">
        <f>(EW132)</f>
        <v>0</v>
      </c>
      <c r="AI132">
        <f>(EX132)</f>
        <v>0</v>
      </c>
      <c r="AJ132">
        <f t="shared" si="224"/>
        <v>0</v>
      </c>
      <c r="AK132">
        <v>160.62</v>
      </c>
      <c r="AL132">
        <v>160.62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1.002</v>
      </c>
      <c r="AZ132">
        <v>1</v>
      </c>
      <c r="BA132">
        <v>1</v>
      </c>
      <c r="BB132">
        <v>1</v>
      </c>
      <c r="BC132">
        <v>19.78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385</v>
      </c>
      <c r="BM132">
        <v>160</v>
      </c>
      <c r="BN132">
        <v>0</v>
      </c>
      <c r="BO132" t="s">
        <v>383</v>
      </c>
      <c r="BP132">
        <v>1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225"/>
        <v>0</v>
      </c>
      <c r="CQ132">
        <f t="shared" si="226"/>
        <v>3183.39</v>
      </c>
      <c r="CR132">
        <f>(ROUND((ROUND(((ET132)*AV132*1),2)*BB132),2)+ROUND((ROUND(((AE132-(EU132))*AV132*1),2)*BS132),2))</f>
        <v>0</v>
      </c>
      <c r="CS132">
        <f t="shared" si="227"/>
        <v>0</v>
      </c>
      <c r="CT132">
        <f t="shared" si="228"/>
        <v>0</v>
      </c>
      <c r="CU132">
        <f t="shared" si="229"/>
        <v>0</v>
      </c>
      <c r="CV132">
        <f t="shared" si="230"/>
        <v>0</v>
      </c>
      <c r="CW132">
        <f t="shared" si="231"/>
        <v>0</v>
      </c>
      <c r="CX132">
        <f t="shared" si="232"/>
        <v>0</v>
      </c>
      <c r="CY132">
        <f t="shared" si="233"/>
        <v>0</v>
      </c>
      <c r="CZ132">
        <f t="shared" si="234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134</v>
      </c>
      <c r="DO132">
        <v>83</v>
      </c>
      <c r="DP132">
        <v>1.0469999999999999</v>
      </c>
      <c r="DQ132">
        <v>1.002</v>
      </c>
      <c r="DU132">
        <v>1007</v>
      </c>
      <c r="DV132" t="s">
        <v>64</v>
      </c>
      <c r="DW132" t="s">
        <v>64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58831555</v>
      </c>
      <c r="EF132">
        <v>30</v>
      </c>
      <c r="EG132" t="s">
        <v>19</v>
      </c>
      <c r="EH132">
        <v>0</v>
      </c>
      <c r="EI132" t="s">
        <v>3</v>
      </c>
      <c r="EJ132">
        <v>1</v>
      </c>
      <c r="EK132">
        <v>160</v>
      </c>
      <c r="EL132" t="s">
        <v>381</v>
      </c>
      <c r="EM132" t="s">
        <v>382</v>
      </c>
      <c r="EO132" t="s">
        <v>3</v>
      </c>
      <c r="EQ132">
        <v>1024</v>
      </c>
      <c r="ER132">
        <v>160.62</v>
      </c>
      <c r="ES132">
        <v>160.62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235"/>
        <v>0</v>
      </c>
      <c r="FS132">
        <v>0</v>
      </c>
      <c r="FX132">
        <v>134</v>
      </c>
      <c r="FY132">
        <v>83</v>
      </c>
      <c r="GA132" t="s">
        <v>3</v>
      </c>
      <c r="GD132">
        <v>0</v>
      </c>
      <c r="GF132">
        <v>724006821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236"/>
        <v>0</v>
      </c>
      <c r="GM132">
        <f t="shared" si="237"/>
        <v>0</v>
      </c>
      <c r="GN132">
        <f t="shared" si="238"/>
        <v>0</v>
      </c>
      <c r="GO132">
        <f t="shared" si="239"/>
        <v>0</v>
      </c>
      <c r="GP132">
        <f t="shared" si="240"/>
        <v>0</v>
      </c>
      <c r="GR132">
        <v>0</v>
      </c>
      <c r="GS132">
        <v>3</v>
      </c>
      <c r="GT132">
        <v>0</v>
      </c>
      <c r="GU132" t="s">
        <v>3</v>
      </c>
      <c r="GV132">
        <f t="shared" si="241"/>
        <v>0</v>
      </c>
      <c r="GW132">
        <v>1</v>
      </c>
      <c r="GX132">
        <f t="shared" si="242"/>
        <v>0</v>
      </c>
      <c r="HA132">
        <v>0</v>
      </c>
      <c r="HB132">
        <v>0</v>
      </c>
      <c r="HC132">
        <f t="shared" si="243"/>
        <v>0</v>
      </c>
      <c r="HE132" t="s">
        <v>3</v>
      </c>
      <c r="HF132" t="s">
        <v>3</v>
      </c>
      <c r="HM132" t="s">
        <v>145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5">
      <c r="A133">
        <v>17</v>
      </c>
      <c r="B133">
        <v>1</v>
      </c>
      <c r="C133">
        <f>ROW(SmtRes!A219)</f>
        <v>219</v>
      </c>
      <c r="E133" t="s">
        <v>3</v>
      </c>
      <c r="F133" t="s">
        <v>391</v>
      </c>
      <c r="G133" t="s">
        <v>392</v>
      </c>
      <c r="H133" t="s">
        <v>393</v>
      </c>
      <c r="I133">
        <f>ROUND(26.14*0/1000,9)</f>
        <v>0</v>
      </c>
      <c r="J133">
        <v>0</v>
      </c>
      <c r="K133">
        <f>ROUND(26.14*0/1000,9)</f>
        <v>0</v>
      </c>
      <c r="O133">
        <f t="shared" si="212"/>
        <v>0</v>
      </c>
      <c r="P133">
        <f t="shared" si="213"/>
        <v>0</v>
      </c>
      <c r="Q133">
        <f>(ROUND((ROUND((((ET133*1.1))*AV133*I133),2)*BB133),2)+ROUND((ROUND(((AE133-((EU133*1.1)))*AV133*I133),2)*BS133),2))</f>
        <v>0</v>
      </c>
      <c r="R133">
        <f t="shared" si="214"/>
        <v>0</v>
      </c>
      <c r="S133">
        <f t="shared" si="215"/>
        <v>0</v>
      </c>
      <c r="T133">
        <f t="shared" si="216"/>
        <v>0</v>
      </c>
      <c r="U133">
        <f t="shared" si="217"/>
        <v>0</v>
      </c>
      <c r="V133">
        <f t="shared" si="218"/>
        <v>0</v>
      </c>
      <c r="W133">
        <f t="shared" si="219"/>
        <v>0</v>
      </c>
      <c r="X133">
        <f t="shared" si="220"/>
        <v>0</v>
      </c>
      <c r="Y133">
        <f t="shared" si="221"/>
        <v>0</v>
      </c>
      <c r="AA133">
        <v>-1</v>
      </c>
      <c r="AB133">
        <f t="shared" si="222"/>
        <v>12318.191999999999</v>
      </c>
      <c r="AC133">
        <f>ROUND((ES133),6)</f>
        <v>6742.82</v>
      </c>
      <c r="AD133">
        <f>ROUND(((((ET133*1.1))-((EU133*1.1)))+AE133),6)</f>
        <v>2206.6329999999998</v>
      </c>
      <c r="AE133">
        <f>ROUND(((EU133*1.1)),6)</f>
        <v>179.828</v>
      </c>
      <c r="AF133">
        <f>ROUND(((EV133*1.1)),6)</f>
        <v>3368.739</v>
      </c>
      <c r="AG133">
        <f t="shared" si="223"/>
        <v>0</v>
      </c>
      <c r="AH133">
        <f>((EW133*1.1))</f>
        <v>293.70000000000005</v>
      </c>
      <c r="AI133">
        <f>((EX133*1.1))</f>
        <v>0</v>
      </c>
      <c r="AJ133">
        <f t="shared" si="224"/>
        <v>0</v>
      </c>
      <c r="AK133">
        <v>11811.34</v>
      </c>
      <c r="AL133">
        <v>6742.82</v>
      </c>
      <c r="AM133">
        <v>2006.03</v>
      </c>
      <c r="AN133">
        <v>163.47999999999999</v>
      </c>
      <c r="AO133">
        <v>3062.49</v>
      </c>
      <c r="AP133">
        <v>0</v>
      </c>
      <c r="AQ133">
        <v>267</v>
      </c>
      <c r="AR133">
        <v>0</v>
      </c>
      <c r="AS133">
        <v>0</v>
      </c>
      <c r="AT133">
        <v>134</v>
      </c>
      <c r="AU133">
        <v>55</v>
      </c>
      <c r="AV133">
        <v>1.0469999999999999</v>
      </c>
      <c r="AW133">
        <v>1.002</v>
      </c>
      <c r="AZ133">
        <v>1</v>
      </c>
      <c r="BA133">
        <v>46.67</v>
      </c>
      <c r="BB133">
        <v>12.95</v>
      </c>
      <c r="BC133">
        <v>7.57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394</v>
      </c>
      <c r="BM133">
        <v>152</v>
      </c>
      <c r="BN133">
        <v>0</v>
      </c>
      <c r="BO133" t="s">
        <v>391</v>
      </c>
      <c r="BP133">
        <v>1</v>
      </c>
      <c r="BQ133">
        <v>30</v>
      </c>
      <c r="BR133">
        <v>0</v>
      </c>
      <c r="BS133">
        <v>46.67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683</v>
      </c>
      <c r="CO133">
        <v>0</v>
      </c>
      <c r="CP133">
        <f t="shared" si="225"/>
        <v>0</v>
      </c>
      <c r="CQ133">
        <f t="shared" si="226"/>
        <v>51145.27</v>
      </c>
      <c r="CR133">
        <f>(ROUND((ROUND((((ET133*1.1))*AV133*1),2)*BB133),2)+ROUND((ROUND(((AE133-((EU133*1.1)))*AV133*1),2)*BS133),2))</f>
        <v>29918.9</v>
      </c>
      <c r="CS133">
        <f t="shared" si="227"/>
        <v>8787.0300000000007</v>
      </c>
      <c r="CT133">
        <f t="shared" si="228"/>
        <v>164608.35999999999</v>
      </c>
      <c r="CU133">
        <f t="shared" si="229"/>
        <v>0</v>
      </c>
      <c r="CV133">
        <f t="shared" si="230"/>
        <v>307.50390000000004</v>
      </c>
      <c r="CW133">
        <f t="shared" si="231"/>
        <v>0</v>
      </c>
      <c r="CX133">
        <f t="shared" si="232"/>
        <v>0</v>
      </c>
      <c r="CY133">
        <f t="shared" si="233"/>
        <v>0</v>
      </c>
      <c r="CZ133">
        <f t="shared" si="234"/>
        <v>0</v>
      </c>
      <c r="DC133" t="s">
        <v>3</v>
      </c>
      <c r="DD133" t="s">
        <v>3</v>
      </c>
      <c r="DE133" t="s">
        <v>26</v>
      </c>
      <c r="DF133" t="s">
        <v>26</v>
      </c>
      <c r="DG133" t="s">
        <v>26</v>
      </c>
      <c r="DH133" t="s">
        <v>3</v>
      </c>
      <c r="DI133" t="s">
        <v>26</v>
      </c>
      <c r="DJ133" t="s">
        <v>26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1.002</v>
      </c>
      <c r="DU133">
        <v>1013</v>
      </c>
      <c r="DV133" t="s">
        <v>393</v>
      </c>
      <c r="DW133" t="s">
        <v>393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58831547</v>
      </c>
      <c r="EF133">
        <v>30</v>
      </c>
      <c r="EG133" t="s">
        <v>19</v>
      </c>
      <c r="EH133">
        <v>0</v>
      </c>
      <c r="EI133" t="s">
        <v>3</v>
      </c>
      <c r="EJ133">
        <v>1</v>
      </c>
      <c r="EK133">
        <v>152</v>
      </c>
      <c r="EL133" t="s">
        <v>395</v>
      </c>
      <c r="EM133" t="s">
        <v>396</v>
      </c>
      <c r="EO133" t="s">
        <v>29</v>
      </c>
      <c r="EQ133">
        <v>1024</v>
      </c>
      <c r="ER133">
        <v>11811.34</v>
      </c>
      <c r="ES133">
        <v>6742.82</v>
      </c>
      <c r="ET133">
        <v>2006.03</v>
      </c>
      <c r="EU133">
        <v>163.47999999999999</v>
      </c>
      <c r="EV133">
        <v>3062.49</v>
      </c>
      <c r="EW133">
        <v>267</v>
      </c>
      <c r="EX133">
        <v>0</v>
      </c>
      <c r="EY133">
        <v>0</v>
      </c>
      <c r="FQ133">
        <v>0</v>
      </c>
      <c r="FR133">
        <f t="shared" si="235"/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1241642255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 t="shared" si="236"/>
        <v>0</v>
      </c>
      <c r="GM133">
        <f t="shared" si="237"/>
        <v>0</v>
      </c>
      <c r="GN133">
        <f t="shared" si="238"/>
        <v>0</v>
      </c>
      <c r="GO133">
        <f t="shared" si="239"/>
        <v>0</v>
      </c>
      <c r="GP133">
        <f t="shared" si="240"/>
        <v>0</v>
      </c>
      <c r="GR133">
        <v>0</v>
      </c>
      <c r="GS133">
        <v>3</v>
      </c>
      <c r="GT133">
        <v>0</v>
      </c>
      <c r="GU133" t="s">
        <v>3</v>
      </c>
      <c r="GV133">
        <f t="shared" si="241"/>
        <v>0</v>
      </c>
      <c r="GW133">
        <v>1</v>
      </c>
      <c r="GX133">
        <f t="shared" si="242"/>
        <v>0</v>
      </c>
      <c r="HA133">
        <v>0</v>
      </c>
      <c r="HB133">
        <v>0</v>
      </c>
      <c r="HC133">
        <f t="shared" si="243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5">
      <c r="A134">
        <v>18</v>
      </c>
      <c r="B134">
        <v>1</v>
      </c>
      <c r="C134">
        <v>218</v>
      </c>
      <c r="E134" t="s">
        <v>3</v>
      </c>
      <c r="F134" t="s">
        <v>397</v>
      </c>
      <c r="G134" t="s">
        <v>398</v>
      </c>
      <c r="H134" t="s">
        <v>64</v>
      </c>
      <c r="I134">
        <f>I133*J134</f>
        <v>0</v>
      </c>
      <c r="J134">
        <v>162</v>
      </c>
      <c r="K134">
        <v>162</v>
      </c>
      <c r="O134">
        <f t="shared" si="212"/>
        <v>0</v>
      </c>
      <c r="P134">
        <f t="shared" si="213"/>
        <v>0</v>
      </c>
      <c r="Q134">
        <f>(ROUND((ROUND(((ET134)*AV134*I134),2)*BB134),2)+ROUND((ROUND(((AE134-(EU134))*AV134*I134),2)*BS134),2))</f>
        <v>0</v>
      </c>
      <c r="R134">
        <f t="shared" si="214"/>
        <v>0</v>
      </c>
      <c r="S134">
        <f t="shared" si="215"/>
        <v>0</v>
      </c>
      <c r="T134">
        <f t="shared" si="216"/>
        <v>0</v>
      </c>
      <c r="U134">
        <f t="shared" si="217"/>
        <v>0</v>
      </c>
      <c r="V134">
        <f t="shared" si="218"/>
        <v>0</v>
      </c>
      <c r="W134">
        <f t="shared" si="219"/>
        <v>0</v>
      </c>
      <c r="X134">
        <f t="shared" si="220"/>
        <v>0</v>
      </c>
      <c r="Y134">
        <f t="shared" si="221"/>
        <v>0</v>
      </c>
      <c r="AA134">
        <v>-1</v>
      </c>
      <c r="AB134">
        <f t="shared" si="222"/>
        <v>517.14</v>
      </c>
      <c r="AC134">
        <f>ROUND((ES134),6)</f>
        <v>517.14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223"/>
        <v>0</v>
      </c>
      <c r="AH134">
        <f>(EW134)</f>
        <v>0</v>
      </c>
      <c r="AI134">
        <f>(EX134)</f>
        <v>0</v>
      </c>
      <c r="AJ134">
        <f t="shared" si="224"/>
        <v>0</v>
      </c>
      <c r="AK134">
        <v>517.14</v>
      </c>
      <c r="AL134">
        <v>517.14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12.78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399</v>
      </c>
      <c r="BM134">
        <v>152</v>
      </c>
      <c r="BN134">
        <v>0</v>
      </c>
      <c r="BO134" t="s">
        <v>397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225"/>
        <v>0</v>
      </c>
      <c r="CQ134">
        <f t="shared" si="226"/>
        <v>6622.21</v>
      </c>
      <c r="CR134">
        <f>(ROUND((ROUND(((ET134)*AV134*1),2)*BB134),2)+ROUND((ROUND(((AE134-(EU134))*AV134*1),2)*BS134),2))</f>
        <v>0</v>
      </c>
      <c r="CS134">
        <f t="shared" si="227"/>
        <v>0</v>
      </c>
      <c r="CT134">
        <f t="shared" si="228"/>
        <v>0</v>
      </c>
      <c r="CU134">
        <f t="shared" si="229"/>
        <v>0</v>
      </c>
      <c r="CV134">
        <f t="shared" si="230"/>
        <v>0</v>
      </c>
      <c r="CW134">
        <f t="shared" si="231"/>
        <v>0</v>
      </c>
      <c r="CX134">
        <f t="shared" si="232"/>
        <v>0</v>
      </c>
      <c r="CY134">
        <f t="shared" si="233"/>
        <v>0</v>
      </c>
      <c r="CZ134">
        <f t="shared" si="23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1.002</v>
      </c>
      <c r="DU134">
        <v>1007</v>
      </c>
      <c r="DV134" t="s">
        <v>64</v>
      </c>
      <c r="DW134" t="s">
        <v>64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58831547</v>
      </c>
      <c r="EF134">
        <v>30</v>
      </c>
      <c r="EG134" t="s">
        <v>19</v>
      </c>
      <c r="EH134">
        <v>0</v>
      </c>
      <c r="EI134" t="s">
        <v>3</v>
      </c>
      <c r="EJ134">
        <v>1</v>
      </c>
      <c r="EK134">
        <v>152</v>
      </c>
      <c r="EL134" t="s">
        <v>395</v>
      </c>
      <c r="EM134" t="s">
        <v>396</v>
      </c>
      <c r="EO134" t="s">
        <v>3</v>
      </c>
      <c r="EQ134">
        <v>1024</v>
      </c>
      <c r="ER134">
        <v>517.14</v>
      </c>
      <c r="ES134">
        <v>517.14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f t="shared" si="235"/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847662612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236"/>
        <v>0</v>
      </c>
      <c r="GM134">
        <f t="shared" si="237"/>
        <v>0</v>
      </c>
      <c r="GN134">
        <f t="shared" si="238"/>
        <v>0</v>
      </c>
      <c r="GO134">
        <f t="shared" si="239"/>
        <v>0</v>
      </c>
      <c r="GP134">
        <f t="shared" si="240"/>
        <v>0</v>
      </c>
      <c r="GR134">
        <v>0</v>
      </c>
      <c r="GS134">
        <v>3</v>
      </c>
      <c r="GT134">
        <v>0</v>
      </c>
      <c r="GU134" t="s">
        <v>3</v>
      </c>
      <c r="GV134">
        <f t="shared" si="241"/>
        <v>0</v>
      </c>
      <c r="GW134">
        <v>1</v>
      </c>
      <c r="GX134">
        <f t="shared" si="242"/>
        <v>0</v>
      </c>
      <c r="HA134">
        <v>0</v>
      </c>
      <c r="HB134">
        <v>0</v>
      </c>
      <c r="HC134">
        <f t="shared" si="24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5">
      <c r="A135">
        <v>17</v>
      </c>
      <c r="B135">
        <v>1</v>
      </c>
      <c r="C135">
        <f>ROW(SmtRes!A222)</f>
        <v>222</v>
      </c>
      <c r="E135" t="s">
        <v>3</v>
      </c>
      <c r="F135" t="s">
        <v>400</v>
      </c>
      <c r="G135" t="s">
        <v>401</v>
      </c>
      <c r="H135" t="s">
        <v>393</v>
      </c>
      <c r="I135">
        <f>ROUND(-I133,9)</f>
        <v>0</v>
      </c>
      <c r="J135">
        <v>0</v>
      </c>
      <c r="K135">
        <f>ROUND(-I133,9)</f>
        <v>0</v>
      </c>
      <c r="O135">
        <f t="shared" si="212"/>
        <v>0</v>
      </c>
      <c r="P135">
        <f t="shared" si="213"/>
        <v>0</v>
      </c>
      <c r="Q135">
        <f>(ROUND((ROUND(((((ET135*6)*1.1))*AV135*I135),2)*BB135),2)+ROUND((ROUND(((AE135-(((EU135*6)*1.1)))*AV135*I135),2)*BS135),2))</f>
        <v>0</v>
      </c>
      <c r="R135">
        <f t="shared" si="214"/>
        <v>0</v>
      </c>
      <c r="S135">
        <f t="shared" si="215"/>
        <v>0</v>
      </c>
      <c r="T135">
        <f t="shared" si="216"/>
        <v>0</v>
      </c>
      <c r="U135">
        <f t="shared" si="217"/>
        <v>0</v>
      </c>
      <c r="V135">
        <f t="shared" si="218"/>
        <v>0</v>
      </c>
      <c r="W135">
        <f t="shared" si="219"/>
        <v>0</v>
      </c>
      <c r="X135">
        <f t="shared" si="220"/>
        <v>0</v>
      </c>
      <c r="Y135">
        <f t="shared" si="221"/>
        <v>0</v>
      </c>
      <c r="AA135">
        <v>-1</v>
      </c>
      <c r="AB135">
        <f t="shared" si="222"/>
        <v>742.98</v>
      </c>
      <c r="AC135">
        <f>ROUND(((ES135*6)),6)</f>
        <v>351.6</v>
      </c>
      <c r="AD135">
        <f>ROUND((((((ET135*6)*1.1))-(((EU135*6)*1.1)))+AE135),6)</f>
        <v>0</v>
      </c>
      <c r="AE135">
        <f>ROUND((((EU135*6)*1.1)),6)</f>
        <v>0</v>
      </c>
      <c r="AF135">
        <f>ROUND((((EV135*6)*1.1)),6)</f>
        <v>391.38</v>
      </c>
      <c r="AG135">
        <f t="shared" si="223"/>
        <v>0</v>
      </c>
      <c r="AH135">
        <f>(((EW135*6)*1.1))</f>
        <v>34.122</v>
      </c>
      <c r="AI135">
        <f>(((EX135*6)*1.1))</f>
        <v>0</v>
      </c>
      <c r="AJ135">
        <f t="shared" si="224"/>
        <v>0</v>
      </c>
      <c r="AK135">
        <v>117.9</v>
      </c>
      <c r="AL135">
        <v>58.6</v>
      </c>
      <c r="AM135">
        <v>0</v>
      </c>
      <c r="AN135">
        <v>0</v>
      </c>
      <c r="AO135">
        <v>59.3</v>
      </c>
      <c r="AP135">
        <v>0</v>
      </c>
      <c r="AQ135">
        <v>5.17</v>
      </c>
      <c r="AR135">
        <v>0</v>
      </c>
      <c r="AS135">
        <v>0</v>
      </c>
      <c r="AT135">
        <v>134</v>
      </c>
      <c r="AU135">
        <v>55</v>
      </c>
      <c r="AV135">
        <v>1.0469999999999999</v>
      </c>
      <c r="AW135">
        <v>1.002</v>
      </c>
      <c r="AZ135">
        <v>1</v>
      </c>
      <c r="BA135">
        <v>46.67</v>
      </c>
      <c r="BB135">
        <v>1</v>
      </c>
      <c r="BC135">
        <v>3.63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402</v>
      </c>
      <c r="BM135">
        <v>152</v>
      </c>
      <c r="BN135">
        <v>0</v>
      </c>
      <c r="BO135" t="s">
        <v>400</v>
      </c>
      <c r="BP135">
        <v>1</v>
      </c>
      <c r="BQ135">
        <v>30</v>
      </c>
      <c r="BR135">
        <v>0</v>
      </c>
      <c r="BS135">
        <v>46.67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683</v>
      </c>
      <c r="CO135">
        <v>0</v>
      </c>
      <c r="CP135">
        <f t="shared" si="225"/>
        <v>0</v>
      </c>
      <c r="CQ135">
        <f t="shared" si="226"/>
        <v>1278.8499999999999</v>
      </c>
      <c r="CR135">
        <f>(ROUND((ROUND(((((ET135*6)*1.1))*AV135*1),2)*BB135),2)+ROUND((ROUND(((AE135-(((EU135*6)*1.1)))*AV135*1),2)*BS135),2))</f>
        <v>0</v>
      </c>
      <c r="CS135">
        <f t="shared" si="227"/>
        <v>0</v>
      </c>
      <c r="CT135">
        <f t="shared" si="228"/>
        <v>19123.97</v>
      </c>
      <c r="CU135">
        <f t="shared" si="229"/>
        <v>0</v>
      </c>
      <c r="CV135">
        <f t="shared" si="230"/>
        <v>35.725733999999996</v>
      </c>
      <c r="CW135">
        <f t="shared" si="231"/>
        <v>0</v>
      </c>
      <c r="CX135">
        <f t="shared" si="232"/>
        <v>0</v>
      </c>
      <c r="CY135">
        <f t="shared" si="233"/>
        <v>0</v>
      </c>
      <c r="CZ135">
        <f t="shared" si="234"/>
        <v>0</v>
      </c>
      <c r="DC135" t="s">
        <v>3</v>
      </c>
      <c r="DD135" t="s">
        <v>83</v>
      </c>
      <c r="DE135" t="s">
        <v>84</v>
      </c>
      <c r="DF135" t="s">
        <v>84</v>
      </c>
      <c r="DG135" t="s">
        <v>84</v>
      </c>
      <c r="DH135" t="s">
        <v>3</v>
      </c>
      <c r="DI135" t="s">
        <v>84</v>
      </c>
      <c r="DJ135" t="s">
        <v>84</v>
      </c>
      <c r="DK135" t="s">
        <v>3</v>
      </c>
      <c r="DL135" t="s">
        <v>3</v>
      </c>
      <c r="DM135" t="s">
        <v>3</v>
      </c>
      <c r="DN135">
        <v>161</v>
      </c>
      <c r="DO135">
        <v>107</v>
      </c>
      <c r="DP135">
        <v>1.0469999999999999</v>
      </c>
      <c r="DQ135">
        <v>1.002</v>
      </c>
      <c r="DU135">
        <v>1013</v>
      </c>
      <c r="DV135" t="s">
        <v>393</v>
      </c>
      <c r="DW135" t="s">
        <v>393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58831547</v>
      </c>
      <c r="EF135">
        <v>30</v>
      </c>
      <c r="EG135" t="s">
        <v>19</v>
      </c>
      <c r="EH135">
        <v>0</v>
      </c>
      <c r="EI135" t="s">
        <v>3</v>
      </c>
      <c r="EJ135">
        <v>1</v>
      </c>
      <c r="EK135">
        <v>152</v>
      </c>
      <c r="EL135" t="s">
        <v>395</v>
      </c>
      <c r="EM135" t="s">
        <v>396</v>
      </c>
      <c r="EO135" t="s">
        <v>29</v>
      </c>
      <c r="EQ135">
        <v>1024</v>
      </c>
      <c r="ER135">
        <v>117.9</v>
      </c>
      <c r="ES135">
        <v>58.6</v>
      </c>
      <c r="ET135">
        <v>0</v>
      </c>
      <c r="EU135">
        <v>0</v>
      </c>
      <c r="EV135">
        <v>59.3</v>
      </c>
      <c r="EW135">
        <v>5.17</v>
      </c>
      <c r="EX135">
        <v>0</v>
      </c>
      <c r="EY135">
        <v>0</v>
      </c>
      <c r="FQ135">
        <v>0</v>
      </c>
      <c r="FR135">
        <f t="shared" si="235"/>
        <v>0</v>
      </c>
      <c r="FS135">
        <v>0</v>
      </c>
      <c r="FX135">
        <v>161</v>
      </c>
      <c r="FY135">
        <v>107</v>
      </c>
      <c r="GA135" t="s">
        <v>3</v>
      </c>
      <c r="GD135">
        <v>0</v>
      </c>
      <c r="GF135">
        <v>2114316315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236"/>
        <v>0</v>
      </c>
      <c r="GM135">
        <f t="shared" si="237"/>
        <v>0</v>
      </c>
      <c r="GN135">
        <f t="shared" si="238"/>
        <v>0</v>
      </c>
      <c r="GO135">
        <f t="shared" si="239"/>
        <v>0</v>
      </c>
      <c r="GP135">
        <f t="shared" si="240"/>
        <v>0</v>
      </c>
      <c r="GR135">
        <v>0</v>
      </c>
      <c r="GS135">
        <v>3</v>
      </c>
      <c r="GT135">
        <v>0</v>
      </c>
      <c r="GU135" t="s">
        <v>3</v>
      </c>
      <c r="GV135">
        <f t="shared" si="241"/>
        <v>0</v>
      </c>
      <c r="GW135">
        <v>1</v>
      </c>
      <c r="GX135">
        <f t="shared" si="242"/>
        <v>0</v>
      </c>
      <c r="HA135">
        <v>0</v>
      </c>
      <c r="HB135">
        <v>0</v>
      </c>
      <c r="HC135">
        <f t="shared" si="24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5">
      <c r="A136">
        <v>18</v>
      </c>
      <c r="B136">
        <v>1</v>
      </c>
      <c r="C136">
        <v>221</v>
      </c>
      <c r="E136" t="s">
        <v>3</v>
      </c>
      <c r="F136" t="s">
        <v>397</v>
      </c>
      <c r="G136" t="s">
        <v>398</v>
      </c>
      <c r="H136" t="s">
        <v>64</v>
      </c>
      <c r="I136">
        <f>I135*J136</f>
        <v>0</v>
      </c>
      <c r="J136">
        <v>61.199999999999996</v>
      </c>
      <c r="K136">
        <v>10.199999999999999</v>
      </c>
      <c r="O136">
        <f t="shared" si="212"/>
        <v>0</v>
      </c>
      <c r="P136">
        <f t="shared" si="213"/>
        <v>0</v>
      </c>
      <c r="Q136">
        <f>(ROUND((ROUND(((ET136)*AV136*I136),2)*BB136),2)+ROUND((ROUND(((AE136-(EU136))*AV136*I136),2)*BS136),2))</f>
        <v>0</v>
      </c>
      <c r="R136">
        <f t="shared" si="214"/>
        <v>0</v>
      </c>
      <c r="S136">
        <f t="shared" si="215"/>
        <v>0</v>
      </c>
      <c r="T136">
        <f t="shared" si="216"/>
        <v>0</v>
      </c>
      <c r="U136">
        <f t="shared" si="217"/>
        <v>0</v>
      </c>
      <c r="V136">
        <f t="shared" si="218"/>
        <v>0</v>
      </c>
      <c r="W136">
        <f t="shared" si="219"/>
        <v>0</v>
      </c>
      <c r="X136">
        <f t="shared" si="220"/>
        <v>0</v>
      </c>
      <c r="Y136">
        <f t="shared" si="221"/>
        <v>0</v>
      </c>
      <c r="AA136">
        <v>-1</v>
      </c>
      <c r="AB136">
        <f t="shared" si="222"/>
        <v>517.14</v>
      </c>
      <c r="AC136">
        <f>ROUND((ES136),6)</f>
        <v>517.14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223"/>
        <v>0</v>
      </c>
      <c r="AH136">
        <f>(EW136)</f>
        <v>0</v>
      </c>
      <c r="AI136">
        <f>(EX136)</f>
        <v>0</v>
      </c>
      <c r="AJ136">
        <f t="shared" si="224"/>
        <v>0</v>
      </c>
      <c r="AK136">
        <v>517.14</v>
      </c>
      <c r="AL136">
        <v>517.14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12.78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399</v>
      </c>
      <c r="BM136">
        <v>152</v>
      </c>
      <c r="BN136">
        <v>0</v>
      </c>
      <c r="BO136" t="s">
        <v>397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225"/>
        <v>0</v>
      </c>
      <c r="CQ136">
        <f t="shared" si="226"/>
        <v>6622.21</v>
      </c>
      <c r="CR136">
        <f>(ROUND((ROUND(((ET136)*AV136*1),2)*BB136),2)+ROUND((ROUND(((AE136-(EU136))*AV136*1),2)*BS136),2))</f>
        <v>0</v>
      </c>
      <c r="CS136">
        <f t="shared" si="227"/>
        <v>0</v>
      </c>
      <c r="CT136">
        <f t="shared" si="228"/>
        <v>0</v>
      </c>
      <c r="CU136">
        <f t="shared" si="229"/>
        <v>0</v>
      </c>
      <c r="CV136">
        <f t="shared" si="230"/>
        <v>0</v>
      </c>
      <c r="CW136">
        <f t="shared" si="231"/>
        <v>0</v>
      </c>
      <c r="CX136">
        <f t="shared" si="232"/>
        <v>0</v>
      </c>
      <c r="CY136">
        <f t="shared" si="233"/>
        <v>0</v>
      </c>
      <c r="CZ136">
        <f t="shared" si="23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161</v>
      </c>
      <c r="DO136">
        <v>107</v>
      </c>
      <c r="DP136">
        <v>1.0469999999999999</v>
      </c>
      <c r="DQ136">
        <v>1.002</v>
      </c>
      <c r="DU136">
        <v>1007</v>
      </c>
      <c r="DV136" t="s">
        <v>64</v>
      </c>
      <c r="DW136" t="s">
        <v>64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58831547</v>
      </c>
      <c r="EF136">
        <v>30</v>
      </c>
      <c r="EG136" t="s">
        <v>19</v>
      </c>
      <c r="EH136">
        <v>0</v>
      </c>
      <c r="EI136" t="s">
        <v>3</v>
      </c>
      <c r="EJ136">
        <v>1</v>
      </c>
      <c r="EK136">
        <v>152</v>
      </c>
      <c r="EL136" t="s">
        <v>395</v>
      </c>
      <c r="EM136" t="s">
        <v>396</v>
      </c>
      <c r="EO136" t="s">
        <v>3</v>
      </c>
      <c r="EQ136">
        <v>1024</v>
      </c>
      <c r="ER136">
        <v>517.14</v>
      </c>
      <c r="ES136">
        <v>517.14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235"/>
        <v>0</v>
      </c>
      <c r="FS136">
        <v>0</v>
      </c>
      <c r="FX136">
        <v>161</v>
      </c>
      <c r="FY136">
        <v>107</v>
      </c>
      <c r="GA136" t="s">
        <v>3</v>
      </c>
      <c r="GD136">
        <v>0</v>
      </c>
      <c r="GF136">
        <v>847662612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236"/>
        <v>0</v>
      </c>
      <c r="GM136">
        <f t="shared" si="237"/>
        <v>0</v>
      </c>
      <c r="GN136">
        <f t="shared" si="238"/>
        <v>0</v>
      </c>
      <c r="GO136">
        <f t="shared" si="239"/>
        <v>0</v>
      </c>
      <c r="GP136">
        <f t="shared" si="240"/>
        <v>0</v>
      </c>
      <c r="GR136">
        <v>0</v>
      </c>
      <c r="GS136">
        <v>3</v>
      </c>
      <c r="GT136">
        <v>0</v>
      </c>
      <c r="GU136" t="s">
        <v>3</v>
      </c>
      <c r="GV136">
        <f t="shared" si="241"/>
        <v>0</v>
      </c>
      <c r="GW136">
        <v>1</v>
      </c>
      <c r="GX136">
        <f t="shared" si="242"/>
        <v>0</v>
      </c>
      <c r="HA136">
        <v>0</v>
      </c>
      <c r="HB136">
        <v>0</v>
      </c>
      <c r="HC136">
        <f t="shared" si="243"/>
        <v>0</v>
      </c>
      <c r="HE136" t="s">
        <v>3</v>
      </c>
      <c r="HF136" t="s">
        <v>3</v>
      </c>
      <c r="HM136" t="s">
        <v>86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5">
      <c r="A137">
        <v>17</v>
      </c>
      <c r="B137">
        <v>1</v>
      </c>
      <c r="C137">
        <f>ROW(SmtRes!A233)</f>
        <v>233</v>
      </c>
      <c r="E137" t="s">
        <v>3</v>
      </c>
      <c r="F137" t="s">
        <v>403</v>
      </c>
      <c r="G137" t="s">
        <v>404</v>
      </c>
      <c r="H137" t="s">
        <v>351</v>
      </c>
      <c r="I137">
        <f>ROUND(26.14*0/100,9)</f>
        <v>0</v>
      </c>
      <c r="J137">
        <v>0</v>
      </c>
      <c r="K137">
        <f>ROUND(26.14*0/100,9)</f>
        <v>0</v>
      </c>
      <c r="O137">
        <f t="shared" si="212"/>
        <v>0</v>
      </c>
      <c r="P137">
        <f t="shared" si="213"/>
        <v>0</v>
      </c>
      <c r="Q137">
        <f>(ROUND((ROUND((((ET137*1.1))*AV137*I137),2)*BB137),2)+ROUND((ROUND(((AE137-((EU137*1.1)))*AV137*I137),2)*BS137),2))</f>
        <v>0</v>
      </c>
      <c r="R137">
        <f t="shared" si="214"/>
        <v>0</v>
      </c>
      <c r="S137">
        <f t="shared" si="215"/>
        <v>0</v>
      </c>
      <c r="T137">
        <f t="shared" si="216"/>
        <v>0</v>
      </c>
      <c r="U137">
        <f t="shared" si="217"/>
        <v>0</v>
      </c>
      <c r="V137">
        <f t="shared" si="218"/>
        <v>0</v>
      </c>
      <c r="W137">
        <f t="shared" si="219"/>
        <v>0</v>
      </c>
      <c r="X137">
        <f t="shared" si="220"/>
        <v>0</v>
      </c>
      <c r="Y137">
        <f t="shared" si="221"/>
        <v>0</v>
      </c>
      <c r="AA137">
        <v>-1</v>
      </c>
      <c r="AB137">
        <f t="shared" si="222"/>
        <v>700.80200000000002</v>
      </c>
      <c r="AC137">
        <f>ROUND((ES137),6)</f>
        <v>57.83</v>
      </c>
      <c r="AD137">
        <f>ROUND(((((ET137*1.1))-((EU137*1.1)))+AE137),6)</f>
        <v>585.58500000000004</v>
      </c>
      <c r="AE137">
        <f>ROUND(((EU137*1.1)),6)</f>
        <v>51.238</v>
      </c>
      <c r="AF137">
        <f>ROUND(((EV137*1.1)),6)</f>
        <v>57.387</v>
      </c>
      <c r="AG137">
        <f t="shared" si="223"/>
        <v>0</v>
      </c>
      <c r="AH137">
        <f>((EW137*1.1))</f>
        <v>4.7190000000000003</v>
      </c>
      <c r="AI137">
        <f>((EX137*1.1))</f>
        <v>0</v>
      </c>
      <c r="AJ137">
        <f t="shared" si="224"/>
        <v>0</v>
      </c>
      <c r="AK137">
        <v>642.35</v>
      </c>
      <c r="AL137">
        <v>57.83</v>
      </c>
      <c r="AM137">
        <v>532.35</v>
      </c>
      <c r="AN137">
        <v>46.58</v>
      </c>
      <c r="AO137">
        <v>52.17</v>
      </c>
      <c r="AP137">
        <v>0</v>
      </c>
      <c r="AQ137">
        <v>4.29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</v>
      </c>
      <c r="AZ137">
        <v>1</v>
      </c>
      <c r="BA137">
        <v>46.67</v>
      </c>
      <c r="BB137">
        <v>13.46</v>
      </c>
      <c r="BC137">
        <v>16.29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405</v>
      </c>
      <c r="BM137">
        <v>158</v>
      </c>
      <c r="BN137">
        <v>0</v>
      </c>
      <c r="BO137" t="s">
        <v>403</v>
      </c>
      <c r="BP137">
        <v>1</v>
      </c>
      <c r="BQ137">
        <v>30</v>
      </c>
      <c r="BR137">
        <v>0</v>
      </c>
      <c r="BS137">
        <v>46.67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683</v>
      </c>
      <c r="CO137">
        <v>0</v>
      </c>
      <c r="CP137">
        <f t="shared" si="225"/>
        <v>0</v>
      </c>
      <c r="CQ137">
        <f t="shared" si="226"/>
        <v>942.05</v>
      </c>
      <c r="CR137">
        <f>(ROUND((ROUND((((ET137*1.1))*AV137*1),2)*BB137),2)+ROUND((ROUND(((AE137-((EU137*1.1)))*AV137*1),2)*BS137),2))</f>
        <v>8252.4599999999991</v>
      </c>
      <c r="CS137">
        <f t="shared" si="227"/>
        <v>2503.85</v>
      </c>
      <c r="CT137">
        <f t="shared" si="228"/>
        <v>2803.93</v>
      </c>
      <c r="CU137">
        <f t="shared" si="229"/>
        <v>0</v>
      </c>
      <c r="CV137">
        <f t="shared" si="230"/>
        <v>4.9407930000000002</v>
      </c>
      <c r="CW137">
        <f t="shared" si="231"/>
        <v>0</v>
      </c>
      <c r="CX137">
        <f t="shared" si="232"/>
        <v>0</v>
      </c>
      <c r="CY137">
        <f t="shared" si="233"/>
        <v>0</v>
      </c>
      <c r="CZ137">
        <f t="shared" si="234"/>
        <v>0</v>
      </c>
      <c r="DC137" t="s">
        <v>3</v>
      </c>
      <c r="DD137" t="s">
        <v>3</v>
      </c>
      <c r="DE137" t="s">
        <v>26</v>
      </c>
      <c r="DF137" t="s">
        <v>26</v>
      </c>
      <c r="DG137" t="s">
        <v>26</v>
      </c>
      <c r="DH137" t="s">
        <v>3</v>
      </c>
      <c r="DI137" t="s">
        <v>26</v>
      </c>
      <c r="DJ137" t="s">
        <v>26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</v>
      </c>
      <c r="DU137">
        <v>1013</v>
      </c>
      <c r="DV137" t="s">
        <v>351</v>
      </c>
      <c r="DW137" t="s">
        <v>351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58831553</v>
      </c>
      <c r="EF137">
        <v>30</v>
      </c>
      <c r="EG137" t="s">
        <v>19</v>
      </c>
      <c r="EH137">
        <v>0</v>
      </c>
      <c r="EI137" t="s">
        <v>3</v>
      </c>
      <c r="EJ137">
        <v>1</v>
      </c>
      <c r="EK137">
        <v>158</v>
      </c>
      <c r="EL137" t="s">
        <v>406</v>
      </c>
      <c r="EM137" t="s">
        <v>407</v>
      </c>
      <c r="EO137" t="s">
        <v>29</v>
      </c>
      <c r="EQ137">
        <v>1024</v>
      </c>
      <c r="ER137">
        <v>642.35</v>
      </c>
      <c r="ES137">
        <v>57.83</v>
      </c>
      <c r="ET137">
        <v>532.35</v>
      </c>
      <c r="EU137">
        <v>46.58</v>
      </c>
      <c r="EV137">
        <v>52.17</v>
      </c>
      <c r="EW137">
        <v>4.29</v>
      </c>
      <c r="EX137">
        <v>0</v>
      </c>
      <c r="EY137">
        <v>0</v>
      </c>
      <c r="FQ137">
        <v>0</v>
      </c>
      <c r="FR137">
        <f t="shared" si="235"/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-907869807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236"/>
        <v>0</v>
      </c>
      <c r="GM137">
        <f t="shared" si="237"/>
        <v>0</v>
      </c>
      <c r="GN137">
        <f t="shared" si="238"/>
        <v>0</v>
      </c>
      <c r="GO137">
        <f t="shared" si="239"/>
        <v>0</v>
      </c>
      <c r="GP137">
        <f t="shared" si="240"/>
        <v>0</v>
      </c>
      <c r="GR137">
        <v>0</v>
      </c>
      <c r="GS137">
        <v>3</v>
      </c>
      <c r="GT137">
        <v>0</v>
      </c>
      <c r="GU137" t="s">
        <v>3</v>
      </c>
      <c r="GV137">
        <f t="shared" si="241"/>
        <v>0</v>
      </c>
      <c r="GW137">
        <v>1</v>
      </c>
      <c r="GX137">
        <f t="shared" si="242"/>
        <v>0</v>
      </c>
      <c r="HA137">
        <v>0</v>
      </c>
      <c r="HB137">
        <v>0</v>
      </c>
      <c r="HC137">
        <f t="shared" si="243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5">
      <c r="A138">
        <v>18</v>
      </c>
      <c r="B138">
        <v>1</v>
      </c>
      <c r="C138">
        <v>233</v>
      </c>
      <c r="E138" t="s">
        <v>3</v>
      </c>
      <c r="F138" t="s">
        <v>408</v>
      </c>
      <c r="G138" t="s">
        <v>409</v>
      </c>
      <c r="H138" t="s">
        <v>77</v>
      </c>
      <c r="I138">
        <f>I137*J138</f>
        <v>0</v>
      </c>
      <c r="J138">
        <v>9.66</v>
      </c>
      <c r="K138">
        <v>9.66</v>
      </c>
      <c r="O138">
        <f t="shared" si="212"/>
        <v>0</v>
      </c>
      <c r="P138">
        <f t="shared" si="213"/>
        <v>0</v>
      </c>
      <c r="Q138">
        <f>(ROUND((ROUND(((ET138)*AV138*I138),2)*BB138),2)+ROUND((ROUND(((AE138-(EU138))*AV138*I138),2)*BS138),2))</f>
        <v>0</v>
      </c>
      <c r="R138">
        <f t="shared" si="214"/>
        <v>0</v>
      </c>
      <c r="S138">
        <f t="shared" si="215"/>
        <v>0</v>
      </c>
      <c r="T138">
        <f t="shared" si="216"/>
        <v>0</v>
      </c>
      <c r="U138">
        <f t="shared" si="217"/>
        <v>0</v>
      </c>
      <c r="V138">
        <f t="shared" si="218"/>
        <v>0</v>
      </c>
      <c r="W138">
        <f t="shared" si="219"/>
        <v>0</v>
      </c>
      <c r="X138">
        <f t="shared" si="220"/>
        <v>0</v>
      </c>
      <c r="Y138">
        <f t="shared" si="221"/>
        <v>0</v>
      </c>
      <c r="AA138">
        <v>-1</v>
      </c>
      <c r="AB138">
        <f t="shared" si="222"/>
        <v>307.58999999999997</v>
      </c>
      <c r="AC138">
        <f>ROUND((ES138),6)</f>
        <v>307.58999999999997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223"/>
        <v>0</v>
      </c>
      <c r="AH138">
        <f>(EW138)</f>
        <v>0</v>
      </c>
      <c r="AI138">
        <f>(EX138)</f>
        <v>0</v>
      </c>
      <c r="AJ138">
        <f t="shared" si="224"/>
        <v>0</v>
      </c>
      <c r="AK138">
        <v>307.58999999999997</v>
      </c>
      <c r="AL138">
        <v>307.58999999999997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15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410</v>
      </c>
      <c r="BM138">
        <v>158</v>
      </c>
      <c r="BN138">
        <v>0</v>
      </c>
      <c r="BO138" t="s">
        <v>408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225"/>
        <v>0</v>
      </c>
      <c r="CQ138">
        <f t="shared" si="226"/>
        <v>4613.8500000000004</v>
      </c>
      <c r="CR138">
        <f>(ROUND((ROUND(((ET138)*AV138*1),2)*BB138),2)+ROUND((ROUND(((AE138-(EU138))*AV138*1),2)*BS138),2))</f>
        <v>0</v>
      </c>
      <c r="CS138">
        <f t="shared" si="227"/>
        <v>0</v>
      </c>
      <c r="CT138">
        <f t="shared" si="228"/>
        <v>0</v>
      </c>
      <c r="CU138">
        <f t="shared" si="229"/>
        <v>0</v>
      </c>
      <c r="CV138">
        <f t="shared" si="230"/>
        <v>0</v>
      </c>
      <c r="CW138">
        <f t="shared" si="231"/>
        <v>0</v>
      </c>
      <c r="CX138">
        <f t="shared" si="232"/>
        <v>0</v>
      </c>
      <c r="CY138">
        <f t="shared" si="233"/>
        <v>0</v>
      </c>
      <c r="CZ138">
        <f t="shared" si="234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1.0469999999999999</v>
      </c>
      <c r="DQ138">
        <v>1</v>
      </c>
      <c r="DU138">
        <v>1009</v>
      </c>
      <c r="DV138" t="s">
        <v>77</v>
      </c>
      <c r="DW138" t="s">
        <v>77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58831553</v>
      </c>
      <c r="EF138">
        <v>30</v>
      </c>
      <c r="EG138" t="s">
        <v>19</v>
      </c>
      <c r="EH138">
        <v>0</v>
      </c>
      <c r="EI138" t="s">
        <v>3</v>
      </c>
      <c r="EJ138">
        <v>1</v>
      </c>
      <c r="EK138">
        <v>158</v>
      </c>
      <c r="EL138" t="s">
        <v>406</v>
      </c>
      <c r="EM138" t="s">
        <v>407</v>
      </c>
      <c r="EO138" t="s">
        <v>3</v>
      </c>
      <c r="EQ138">
        <v>1024</v>
      </c>
      <c r="ER138">
        <v>307.58999999999997</v>
      </c>
      <c r="ES138">
        <v>307.58999999999997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235"/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342132007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236"/>
        <v>0</v>
      </c>
      <c r="GM138">
        <f t="shared" si="237"/>
        <v>0</v>
      </c>
      <c r="GN138">
        <f t="shared" si="238"/>
        <v>0</v>
      </c>
      <c r="GO138">
        <f t="shared" si="239"/>
        <v>0</v>
      </c>
      <c r="GP138">
        <f t="shared" si="240"/>
        <v>0</v>
      </c>
      <c r="GR138">
        <v>0</v>
      </c>
      <c r="GS138">
        <v>3</v>
      </c>
      <c r="GT138">
        <v>0</v>
      </c>
      <c r="GU138" t="s">
        <v>3</v>
      </c>
      <c r="GV138">
        <f t="shared" si="241"/>
        <v>0</v>
      </c>
      <c r="GW138">
        <v>1</v>
      </c>
      <c r="GX138">
        <f t="shared" si="242"/>
        <v>0</v>
      </c>
      <c r="HA138">
        <v>0</v>
      </c>
      <c r="HB138">
        <v>0</v>
      </c>
      <c r="HC138">
        <f t="shared" si="24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5">
      <c r="A139">
        <v>17</v>
      </c>
      <c r="B139">
        <v>1</v>
      </c>
      <c r="C139">
        <f>ROW(SmtRes!A238)</f>
        <v>238</v>
      </c>
      <c r="E139" t="s">
        <v>3</v>
      </c>
      <c r="F139" t="s">
        <v>411</v>
      </c>
      <c r="G139" t="s">
        <v>412</v>
      </c>
      <c r="H139" t="s">
        <v>351</v>
      </c>
      <c r="I139">
        <f>ROUND(I137,9)</f>
        <v>0</v>
      </c>
      <c r="J139">
        <v>0</v>
      </c>
      <c r="K139">
        <f>ROUND(I137,9)</f>
        <v>0</v>
      </c>
      <c r="O139">
        <f t="shared" si="212"/>
        <v>0</v>
      </c>
      <c r="P139">
        <f t="shared" si="213"/>
        <v>0</v>
      </c>
      <c r="Q139">
        <f>(ROUND((ROUND(((((ET139*6)*1.1))*AV139*I139),2)*BB139),2)+ROUND((ROUND(((AE139-(((EU139*6)*1.1)))*AV139*I139),2)*BS139),2))</f>
        <v>0</v>
      </c>
      <c r="R139">
        <f t="shared" si="214"/>
        <v>0</v>
      </c>
      <c r="S139">
        <f t="shared" si="215"/>
        <v>0</v>
      </c>
      <c r="T139">
        <f t="shared" si="216"/>
        <v>0</v>
      </c>
      <c r="U139">
        <f t="shared" si="217"/>
        <v>0</v>
      </c>
      <c r="V139">
        <f t="shared" si="218"/>
        <v>0</v>
      </c>
      <c r="W139">
        <f t="shared" si="219"/>
        <v>0</v>
      </c>
      <c r="X139">
        <f t="shared" si="220"/>
        <v>0</v>
      </c>
      <c r="Y139">
        <f t="shared" si="221"/>
        <v>0</v>
      </c>
      <c r="AA139">
        <v>-1</v>
      </c>
      <c r="AB139">
        <f t="shared" si="222"/>
        <v>262.48200000000003</v>
      </c>
      <c r="AC139">
        <f>ROUND(((ES139*6)),6)</f>
        <v>0</v>
      </c>
      <c r="AD139">
        <f>ROUND((((((ET139*6)*1.1))-(((EU139*6)*1.1)))+AE139),6)</f>
        <v>216.744</v>
      </c>
      <c r="AE139">
        <f>ROUND((((EU139*6)*1.1)),6)</f>
        <v>14.388</v>
      </c>
      <c r="AF139">
        <f>ROUND((((EV139*6)*1.1)),6)</f>
        <v>45.738</v>
      </c>
      <c r="AG139">
        <f t="shared" si="223"/>
        <v>0</v>
      </c>
      <c r="AH139">
        <f>(((EW139*6)*1.1))</f>
        <v>3.4980000000000007</v>
      </c>
      <c r="AI139">
        <f>(((EX139*6)*1.1))</f>
        <v>0</v>
      </c>
      <c r="AJ139">
        <f t="shared" si="224"/>
        <v>0</v>
      </c>
      <c r="AK139">
        <v>39.770000000000003</v>
      </c>
      <c r="AL139">
        <v>0</v>
      </c>
      <c r="AM139">
        <v>32.840000000000003</v>
      </c>
      <c r="AN139">
        <v>2.1800000000000002</v>
      </c>
      <c r="AO139">
        <v>6.93</v>
      </c>
      <c r="AP139">
        <v>0</v>
      </c>
      <c r="AQ139">
        <v>0.53</v>
      </c>
      <c r="AR139">
        <v>0</v>
      </c>
      <c r="AS139">
        <v>0</v>
      </c>
      <c r="AT139">
        <v>134</v>
      </c>
      <c r="AU139">
        <v>55</v>
      </c>
      <c r="AV139">
        <v>1.0469999999999999</v>
      </c>
      <c r="AW139">
        <v>1</v>
      </c>
      <c r="AZ139">
        <v>1</v>
      </c>
      <c r="BA139">
        <v>46.67</v>
      </c>
      <c r="BB139">
        <v>13.04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413</v>
      </c>
      <c r="BM139">
        <v>158</v>
      </c>
      <c r="BN139">
        <v>0</v>
      </c>
      <c r="BO139" t="s">
        <v>411</v>
      </c>
      <c r="BP139">
        <v>1</v>
      </c>
      <c r="BQ139">
        <v>30</v>
      </c>
      <c r="BR139">
        <v>0</v>
      </c>
      <c r="BS139">
        <v>46.67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134</v>
      </c>
      <c r="CA139">
        <v>55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683</v>
      </c>
      <c r="CO139">
        <v>0</v>
      </c>
      <c r="CP139">
        <f t="shared" si="225"/>
        <v>0</v>
      </c>
      <c r="CQ139">
        <f t="shared" si="226"/>
        <v>0</v>
      </c>
      <c r="CR139">
        <f>(ROUND((ROUND(((((ET139*6)*1.1))*AV139*1),2)*BB139),2)+ROUND((ROUND(((AE139-(((EU139*6)*1.1)))*AV139*1),2)*BS139),2))</f>
        <v>2959.17</v>
      </c>
      <c r="CS139">
        <f t="shared" si="227"/>
        <v>702.85</v>
      </c>
      <c r="CT139">
        <f t="shared" si="228"/>
        <v>2235.0300000000002</v>
      </c>
      <c r="CU139">
        <f t="shared" si="229"/>
        <v>0</v>
      </c>
      <c r="CV139">
        <f t="shared" si="230"/>
        <v>3.6624060000000003</v>
      </c>
      <c r="CW139">
        <f t="shared" si="231"/>
        <v>0</v>
      </c>
      <c r="CX139">
        <f t="shared" si="232"/>
        <v>0</v>
      </c>
      <c r="CY139">
        <f t="shared" si="233"/>
        <v>0</v>
      </c>
      <c r="CZ139">
        <f t="shared" si="234"/>
        <v>0</v>
      </c>
      <c r="DC139" t="s">
        <v>3</v>
      </c>
      <c r="DD139" t="s">
        <v>83</v>
      </c>
      <c r="DE139" t="s">
        <v>84</v>
      </c>
      <c r="DF139" t="s">
        <v>84</v>
      </c>
      <c r="DG139" t="s">
        <v>84</v>
      </c>
      <c r="DH139" t="s">
        <v>3</v>
      </c>
      <c r="DI139" t="s">
        <v>84</v>
      </c>
      <c r="DJ139" t="s">
        <v>84</v>
      </c>
      <c r="DK139" t="s">
        <v>3</v>
      </c>
      <c r="DL139" t="s">
        <v>3</v>
      </c>
      <c r="DM139" t="s">
        <v>3</v>
      </c>
      <c r="DN139">
        <v>161</v>
      </c>
      <c r="DO139">
        <v>107</v>
      </c>
      <c r="DP139">
        <v>1.0469999999999999</v>
      </c>
      <c r="DQ139">
        <v>1</v>
      </c>
      <c r="DU139">
        <v>1013</v>
      </c>
      <c r="DV139" t="s">
        <v>351</v>
      </c>
      <c r="DW139" t="s">
        <v>351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58831553</v>
      </c>
      <c r="EF139">
        <v>30</v>
      </c>
      <c r="EG139" t="s">
        <v>19</v>
      </c>
      <c r="EH139">
        <v>0</v>
      </c>
      <c r="EI139" t="s">
        <v>3</v>
      </c>
      <c r="EJ139">
        <v>1</v>
      </c>
      <c r="EK139">
        <v>158</v>
      </c>
      <c r="EL139" t="s">
        <v>406</v>
      </c>
      <c r="EM139" t="s">
        <v>407</v>
      </c>
      <c r="EO139" t="s">
        <v>29</v>
      </c>
      <c r="EQ139">
        <v>1024</v>
      </c>
      <c r="ER139">
        <v>39.770000000000003</v>
      </c>
      <c r="ES139">
        <v>0</v>
      </c>
      <c r="ET139">
        <v>32.840000000000003</v>
      </c>
      <c r="EU139">
        <v>2.1800000000000002</v>
      </c>
      <c r="EV139">
        <v>6.93</v>
      </c>
      <c r="EW139">
        <v>0.53</v>
      </c>
      <c r="EX139">
        <v>0</v>
      </c>
      <c r="EY139">
        <v>0</v>
      </c>
      <c r="FQ139">
        <v>0</v>
      </c>
      <c r="FR139">
        <f t="shared" si="235"/>
        <v>0</v>
      </c>
      <c r="FS139">
        <v>0</v>
      </c>
      <c r="FX139">
        <v>161</v>
      </c>
      <c r="FY139">
        <v>107</v>
      </c>
      <c r="GA139" t="s">
        <v>3</v>
      </c>
      <c r="GD139">
        <v>0</v>
      </c>
      <c r="GF139">
        <v>838152517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236"/>
        <v>0</v>
      </c>
      <c r="GM139">
        <f t="shared" si="237"/>
        <v>0</v>
      </c>
      <c r="GN139">
        <f t="shared" si="238"/>
        <v>0</v>
      </c>
      <c r="GO139">
        <f t="shared" si="239"/>
        <v>0</v>
      </c>
      <c r="GP139">
        <f t="shared" si="240"/>
        <v>0</v>
      </c>
      <c r="GR139">
        <v>0</v>
      </c>
      <c r="GS139">
        <v>3</v>
      </c>
      <c r="GT139">
        <v>0</v>
      </c>
      <c r="GU139" t="s">
        <v>3</v>
      </c>
      <c r="GV139">
        <f t="shared" si="241"/>
        <v>0</v>
      </c>
      <c r="GW139">
        <v>1</v>
      </c>
      <c r="GX139">
        <f t="shared" si="242"/>
        <v>0</v>
      </c>
      <c r="HA139">
        <v>0</v>
      </c>
      <c r="HB139">
        <v>0</v>
      </c>
      <c r="HC139">
        <f t="shared" si="243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5">
      <c r="A140">
        <v>18</v>
      </c>
      <c r="B140">
        <v>1</v>
      </c>
      <c r="C140">
        <v>238</v>
      </c>
      <c r="E140" t="s">
        <v>3</v>
      </c>
      <c r="F140" t="s">
        <v>408</v>
      </c>
      <c r="G140" t="s">
        <v>409</v>
      </c>
      <c r="H140" t="s">
        <v>77</v>
      </c>
      <c r="I140">
        <f>I139*J140</f>
        <v>0</v>
      </c>
      <c r="J140">
        <v>14.52</v>
      </c>
      <c r="K140">
        <v>2.42</v>
      </c>
      <c r="O140">
        <f t="shared" si="212"/>
        <v>0</v>
      </c>
      <c r="P140">
        <f t="shared" si="213"/>
        <v>0</v>
      </c>
      <c r="Q140">
        <f>(ROUND((ROUND(((ET140)*AV140*I140),2)*BB140),2)+ROUND((ROUND(((AE140-(EU140))*AV140*I140),2)*BS140),2))</f>
        <v>0</v>
      </c>
      <c r="R140">
        <f t="shared" si="214"/>
        <v>0</v>
      </c>
      <c r="S140">
        <f t="shared" si="215"/>
        <v>0</v>
      </c>
      <c r="T140">
        <f t="shared" si="216"/>
        <v>0</v>
      </c>
      <c r="U140">
        <f t="shared" si="217"/>
        <v>0</v>
      </c>
      <c r="V140">
        <f t="shared" si="218"/>
        <v>0</v>
      </c>
      <c r="W140">
        <f t="shared" si="219"/>
        <v>0</v>
      </c>
      <c r="X140">
        <f t="shared" si="220"/>
        <v>0</v>
      </c>
      <c r="Y140">
        <f t="shared" si="221"/>
        <v>0</v>
      </c>
      <c r="AA140">
        <v>-1</v>
      </c>
      <c r="AB140">
        <f t="shared" si="222"/>
        <v>307.58999999999997</v>
      </c>
      <c r="AC140">
        <f>ROUND((ES140),6)</f>
        <v>307.58999999999997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223"/>
        <v>0</v>
      </c>
      <c r="AH140">
        <f>(EW140)</f>
        <v>0</v>
      </c>
      <c r="AI140">
        <f>(EX140)</f>
        <v>0</v>
      </c>
      <c r="AJ140">
        <f t="shared" si="224"/>
        <v>0</v>
      </c>
      <c r="AK140">
        <v>307.58999999999997</v>
      </c>
      <c r="AL140">
        <v>307.58999999999997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15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410</v>
      </c>
      <c r="BM140">
        <v>158</v>
      </c>
      <c r="BN140">
        <v>0</v>
      </c>
      <c r="BO140" t="s">
        <v>408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225"/>
        <v>0</v>
      </c>
      <c r="CQ140">
        <f t="shared" si="226"/>
        <v>4613.8500000000004</v>
      </c>
      <c r="CR140">
        <f>(ROUND((ROUND(((ET140)*AV140*1),2)*BB140),2)+ROUND((ROUND(((AE140-(EU140))*AV140*1),2)*BS140),2))</f>
        <v>0</v>
      </c>
      <c r="CS140">
        <f t="shared" si="227"/>
        <v>0</v>
      </c>
      <c r="CT140">
        <f t="shared" si="228"/>
        <v>0</v>
      </c>
      <c r="CU140">
        <f t="shared" si="229"/>
        <v>0</v>
      </c>
      <c r="CV140">
        <f t="shared" si="230"/>
        <v>0</v>
      </c>
      <c r="CW140">
        <f t="shared" si="231"/>
        <v>0</v>
      </c>
      <c r="CX140">
        <f t="shared" si="232"/>
        <v>0</v>
      </c>
      <c r="CY140">
        <f t="shared" si="233"/>
        <v>0</v>
      </c>
      <c r="CZ140">
        <f t="shared" si="234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161</v>
      </c>
      <c r="DO140">
        <v>107</v>
      </c>
      <c r="DP140">
        <v>1.0469999999999999</v>
      </c>
      <c r="DQ140">
        <v>1</v>
      </c>
      <c r="DU140">
        <v>1009</v>
      </c>
      <c r="DV140" t="s">
        <v>77</v>
      </c>
      <c r="DW140" t="s">
        <v>77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58831553</v>
      </c>
      <c r="EF140">
        <v>30</v>
      </c>
      <c r="EG140" t="s">
        <v>19</v>
      </c>
      <c r="EH140">
        <v>0</v>
      </c>
      <c r="EI140" t="s">
        <v>3</v>
      </c>
      <c r="EJ140">
        <v>1</v>
      </c>
      <c r="EK140">
        <v>158</v>
      </c>
      <c r="EL140" t="s">
        <v>406</v>
      </c>
      <c r="EM140" t="s">
        <v>407</v>
      </c>
      <c r="EO140" t="s">
        <v>3</v>
      </c>
      <c r="EQ140">
        <v>1024</v>
      </c>
      <c r="ER140">
        <v>307.58999999999997</v>
      </c>
      <c r="ES140">
        <v>307.58999999999997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235"/>
        <v>0</v>
      </c>
      <c r="FS140">
        <v>0</v>
      </c>
      <c r="FX140">
        <v>161</v>
      </c>
      <c r="FY140">
        <v>107</v>
      </c>
      <c r="GA140" t="s">
        <v>3</v>
      </c>
      <c r="GD140">
        <v>0</v>
      </c>
      <c r="GF140">
        <v>342132007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 t="shared" si="236"/>
        <v>0</v>
      </c>
      <c r="GM140">
        <f t="shared" si="237"/>
        <v>0</v>
      </c>
      <c r="GN140">
        <f t="shared" si="238"/>
        <v>0</v>
      </c>
      <c r="GO140">
        <f t="shared" si="239"/>
        <v>0</v>
      </c>
      <c r="GP140">
        <f t="shared" si="240"/>
        <v>0</v>
      </c>
      <c r="GR140">
        <v>0</v>
      </c>
      <c r="GS140">
        <v>3</v>
      </c>
      <c r="GT140">
        <v>0</v>
      </c>
      <c r="GU140" t="s">
        <v>3</v>
      </c>
      <c r="GV140">
        <f t="shared" si="241"/>
        <v>0</v>
      </c>
      <c r="GW140">
        <v>1</v>
      </c>
      <c r="GX140">
        <f t="shared" si="242"/>
        <v>0</v>
      </c>
      <c r="HA140">
        <v>0</v>
      </c>
      <c r="HB140">
        <v>0</v>
      </c>
      <c r="HC140">
        <f t="shared" si="243"/>
        <v>0</v>
      </c>
      <c r="HE140" t="s">
        <v>3</v>
      </c>
      <c r="HF140" t="s">
        <v>3</v>
      </c>
      <c r="HM140" t="s">
        <v>86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2" spans="1:245" x14ac:dyDescent="0.25">
      <c r="A142" s="2">
        <v>51</v>
      </c>
      <c r="B142" s="2">
        <f>B24</f>
        <v>1</v>
      </c>
      <c r="C142" s="2">
        <f>A24</f>
        <v>4</v>
      </c>
      <c r="D142" s="2">
        <f>ROW(A24)</f>
        <v>24</v>
      </c>
      <c r="E142" s="2"/>
      <c r="F142" s="2" t="str">
        <f>IF(F24&lt;&gt;"",F24,"")</f>
        <v>Новый раздел</v>
      </c>
      <c r="G142" s="2" t="str">
        <f>IF(G24&lt;&gt;"",G24,"")</f>
        <v>Строительные работы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244">ROUND(AB142,2)</f>
        <v>597310.11</v>
      </c>
      <c r="P142" s="2">
        <f t="shared" si="244"/>
        <v>379002.78</v>
      </c>
      <c r="Q142" s="2">
        <f t="shared" si="244"/>
        <v>95582.96</v>
      </c>
      <c r="R142" s="2">
        <f t="shared" si="244"/>
        <v>35464.06</v>
      </c>
      <c r="S142" s="2">
        <f t="shared" si="244"/>
        <v>122724.37</v>
      </c>
      <c r="T142" s="2">
        <f t="shared" si="244"/>
        <v>0</v>
      </c>
      <c r="U142" s="2">
        <f>AH142</f>
        <v>226.59959761609997</v>
      </c>
      <c r="V142" s="2">
        <f>AI142</f>
        <v>0</v>
      </c>
      <c r="W142" s="2">
        <f>ROUND(AJ142,2)</f>
        <v>0</v>
      </c>
      <c r="X142" s="2">
        <f>ROUND(AK142,2)</f>
        <v>112013.67</v>
      </c>
      <c r="Y142" s="2">
        <f>ROUND(AL142,2)</f>
        <v>56864.12</v>
      </c>
      <c r="Z142" s="2"/>
      <c r="AA142" s="2"/>
      <c r="AB142" s="2">
        <f>ROUND(SUMIF(AA28:AA140,"=59509502",O28:O140),2)</f>
        <v>597310.11</v>
      </c>
      <c r="AC142" s="2">
        <f>ROUND(SUMIF(AA28:AA140,"=59509502",P28:P140),2)</f>
        <v>379002.78</v>
      </c>
      <c r="AD142" s="2">
        <f>ROUND(SUMIF(AA28:AA140,"=59509502",Q28:Q140),2)</f>
        <v>95582.96</v>
      </c>
      <c r="AE142" s="2">
        <f>ROUND(SUMIF(AA28:AA140,"=59509502",R28:R140),2)</f>
        <v>35464.06</v>
      </c>
      <c r="AF142" s="2">
        <f>ROUND(SUMIF(AA28:AA140,"=59509502",S28:S140),2)</f>
        <v>122724.37</v>
      </c>
      <c r="AG142" s="2">
        <f>ROUND(SUMIF(AA28:AA140,"=59509502",T28:T140),2)</f>
        <v>0</v>
      </c>
      <c r="AH142" s="2">
        <f>SUMIF(AA28:AA140,"=59509502",U28:U140)</f>
        <v>226.59959761609997</v>
      </c>
      <c r="AI142" s="2">
        <f>SUMIF(AA28:AA140,"=59509502",V28:V140)</f>
        <v>0</v>
      </c>
      <c r="AJ142" s="2">
        <f>ROUND(SUMIF(AA28:AA140,"=59509502",W28:W140),2)</f>
        <v>0</v>
      </c>
      <c r="AK142" s="2">
        <f>ROUND(SUMIF(AA28:AA140,"=59509502",X28:X140),2)</f>
        <v>112013.67</v>
      </c>
      <c r="AL142" s="2">
        <f>ROUND(SUMIF(AA28:AA140,"=59509502",Y28:Y140),2)</f>
        <v>56864.12</v>
      </c>
      <c r="AM142" s="2"/>
      <c r="AN142" s="2"/>
      <c r="AO142" s="2">
        <f t="shared" ref="AO142:BD142" si="245">ROUND(BX142,2)</f>
        <v>0</v>
      </c>
      <c r="AP142" s="2">
        <f t="shared" si="245"/>
        <v>0</v>
      </c>
      <c r="AQ142" s="2">
        <f t="shared" si="245"/>
        <v>0</v>
      </c>
      <c r="AR142" s="2">
        <f t="shared" si="245"/>
        <v>822930.38</v>
      </c>
      <c r="AS142" s="2">
        <f t="shared" si="245"/>
        <v>822930.38</v>
      </c>
      <c r="AT142" s="2">
        <f t="shared" si="245"/>
        <v>0</v>
      </c>
      <c r="AU142" s="2">
        <f t="shared" si="245"/>
        <v>0</v>
      </c>
      <c r="AV142" s="2">
        <f t="shared" si="245"/>
        <v>379002.78</v>
      </c>
      <c r="AW142" s="2">
        <f t="shared" si="245"/>
        <v>379002.78</v>
      </c>
      <c r="AX142" s="2">
        <f t="shared" si="245"/>
        <v>0</v>
      </c>
      <c r="AY142" s="2">
        <f t="shared" si="245"/>
        <v>379002.78</v>
      </c>
      <c r="AZ142" s="2">
        <f t="shared" si="245"/>
        <v>0</v>
      </c>
      <c r="BA142" s="2">
        <f t="shared" si="245"/>
        <v>0</v>
      </c>
      <c r="BB142" s="2">
        <f t="shared" si="245"/>
        <v>0</v>
      </c>
      <c r="BC142" s="2">
        <f t="shared" si="245"/>
        <v>0</v>
      </c>
      <c r="BD142" s="2">
        <f t="shared" si="245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ROUND(SUMIF(AA28:AA140,"=59509502",FQ28:FQ140),2)</f>
        <v>0</v>
      </c>
      <c r="BY142" s="2">
        <f>ROUND(SUMIF(AA28:AA140,"=59509502",FR28:FR140),2)</f>
        <v>0</v>
      </c>
      <c r="BZ142" s="2">
        <f>ROUND(SUMIF(AA28:AA140,"=59509502",GL28:GL140),2)</f>
        <v>0</v>
      </c>
      <c r="CA142" s="2">
        <f>ROUND(SUMIF(AA28:AA140,"=59509502",GM28:GM140),2)</f>
        <v>822930.38</v>
      </c>
      <c r="CB142" s="2">
        <f>ROUND(SUMIF(AA28:AA140,"=59509502",GN28:GN140),2)</f>
        <v>822930.38</v>
      </c>
      <c r="CC142" s="2">
        <f>ROUND(SUMIF(AA28:AA140,"=59509502",GO28:GO140),2)</f>
        <v>0</v>
      </c>
      <c r="CD142" s="2">
        <f>ROUND(SUMIF(AA28:AA140,"=59509502",GP28:GP140),2)</f>
        <v>0</v>
      </c>
      <c r="CE142" s="2">
        <f>AC142-BX142</f>
        <v>379002.78</v>
      </c>
      <c r="CF142" s="2">
        <f>AC142-BY142</f>
        <v>379002.78</v>
      </c>
      <c r="CG142" s="2">
        <f>BX142-BZ142</f>
        <v>0</v>
      </c>
      <c r="CH142" s="2">
        <f>AC142-BX142-BY142+BZ142</f>
        <v>379002.78</v>
      </c>
      <c r="CI142" s="2">
        <f>BY142-BZ142</f>
        <v>0</v>
      </c>
      <c r="CJ142" s="2">
        <f>ROUND(SUMIF(AA28:AA140,"=59509502",GX28:GX140),2)</f>
        <v>0</v>
      </c>
      <c r="CK142" s="2">
        <f>ROUND(SUMIF(AA28:AA140,"=59509502",GY28:GY140),2)</f>
        <v>0</v>
      </c>
      <c r="CL142" s="2">
        <f>ROUND(SUMIF(AA28:AA140,"=59509502",GZ28:GZ140),2)</f>
        <v>0</v>
      </c>
      <c r="CM142" s="2">
        <f>ROUND(SUMIF(AA28:AA140,"=59509502",HD28:HD140),2)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597310.11</v>
      </c>
      <c r="G144" s="4" t="s">
        <v>414</v>
      </c>
      <c r="H144" s="4" t="s">
        <v>415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83590.09</v>
      </c>
      <c r="X144" s="4">
        <v>1</v>
      </c>
      <c r="Y144" s="4">
        <v>83590.09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379002.78</v>
      </c>
      <c r="G145" s="4" t="s">
        <v>416</v>
      </c>
      <c r="H145" s="4" t="s">
        <v>417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11259.59</v>
      </c>
      <c r="X145" s="4">
        <v>1</v>
      </c>
      <c r="Y145" s="4">
        <v>11259.59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418</v>
      </c>
      <c r="H146" s="4" t="s">
        <v>419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379002.78</v>
      </c>
      <c r="G147" s="4" t="s">
        <v>420</v>
      </c>
      <c r="H147" s="4" t="s">
        <v>421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11259.59</v>
      </c>
      <c r="X147" s="4">
        <v>1</v>
      </c>
      <c r="Y147" s="4">
        <v>11259.59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379002.78</v>
      </c>
      <c r="G148" s="4" t="s">
        <v>422</v>
      </c>
      <c r="H148" s="4" t="s">
        <v>423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11259.59</v>
      </c>
      <c r="X148" s="4">
        <v>1</v>
      </c>
      <c r="Y148" s="4">
        <v>11259.59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424</v>
      </c>
      <c r="H149" s="4" t="s">
        <v>425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379002.78</v>
      </c>
      <c r="G150" s="4" t="s">
        <v>426</v>
      </c>
      <c r="H150" s="4" t="s">
        <v>427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11259.59</v>
      </c>
      <c r="X150" s="4">
        <v>1</v>
      </c>
      <c r="Y150" s="4">
        <v>11259.59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428</v>
      </c>
      <c r="H151" s="4" t="s">
        <v>429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430</v>
      </c>
      <c r="H152" s="4" t="s">
        <v>431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432</v>
      </c>
      <c r="H153" s="4" t="s">
        <v>433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95582.96</v>
      </c>
      <c r="G154" s="4" t="s">
        <v>434</v>
      </c>
      <c r="H154" s="4" t="s">
        <v>435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48437.79</v>
      </c>
      <c r="X154" s="4">
        <v>1</v>
      </c>
      <c r="Y154" s="4">
        <v>48437.79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436</v>
      </c>
      <c r="H155" s="4" t="s">
        <v>437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35464.06</v>
      </c>
      <c r="G156" s="4" t="s">
        <v>438</v>
      </c>
      <c r="H156" s="4" t="s">
        <v>439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14697.79</v>
      </c>
      <c r="X156" s="4">
        <v>1</v>
      </c>
      <c r="Y156" s="4">
        <v>14697.79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122724.37</v>
      </c>
      <c r="G157" s="4" t="s">
        <v>440</v>
      </c>
      <c r="H157" s="4" t="s">
        <v>441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23892.71</v>
      </c>
      <c r="X157" s="4">
        <v>1</v>
      </c>
      <c r="Y157" s="4">
        <v>23892.71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442</v>
      </c>
      <c r="H158" s="4" t="s">
        <v>443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822930.38</v>
      </c>
      <c r="G159" s="4" t="s">
        <v>444</v>
      </c>
      <c r="H159" s="4" t="s">
        <v>445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143510.07</v>
      </c>
      <c r="X159" s="4">
        <v>1</v>
      </c>
      <c r="Y159" s="4">
        <v>143510.07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446</v>
      </c>
      <c r="H160" s="4" t="s">
        <v>447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448</v>
      </c>
      <c r="H161" s="4" t="s">
        <v>449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450</v>
      </c>
      <c r="H162" s="4" t="s">
        <v>451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5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452</v>
      </c>
      <c r="H163" s="4" t="s">
        <v>453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5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226.59959761609997</v>
      </c>
      <c r="G164" s="4" t="s">
        <v>454</v>
      </c>
      <c r="H164" s="4" t="s">
        <v>455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41.776025219999994</v>
      </c>
      <c r="X164" s="4">
        <v>1</v>
      </c>
      <c r="Y164" s="4">
        <v>41.776025219999994</v>
      </c>
      <c r="Z164" s="4"/>
      <c r="AA164" s="4"/>
      <c r="AB164" s="4"/>
    </row>
    <row r="165" spans="1:245" x14ac:dyDescent="0.25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456</v>
      </c>
      <c r="H165" s="4" t="s">
        <v>457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458</v>
      </c>
      <c r="H166" s="4" t="s">
        <v>459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460</v>
      </c>
      <c r="H167" s="4" t="s">
        <v>461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112013.67</v>
      </c>
      <c r="G168" s="4" t="s">
        <v>462</v>
      </c>
      <c r="H168" s="4" t="s">
        <v>463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24350.11</v>
      </c>
      <c r="X168" s="4">
        <v>1</v>
      </c>
      <c r="Y168" s="4">
        <v>24350.11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56864.12</v>
      </c>
      <c r="G169" s="4" t="s">
        <v>464</v>
      </c>
      <c r="H169" s="4" t="s">
        <v>465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12053.41</v>
      </c>
      <c r="X169" s="4">
        <v>1</v>
      </c>
      <c r="Y169" s="4">
        <v>12053.41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822930.38</v>
      </c>
      <c r="G170" s="4" t="s">
        <v>466</v>
      </c>
      <c r="H170" s="4" t="s">
        <v>467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143510.07</v>
      </c>
      <c r="X170" s="4">
        <v>1</v>
      </c>
      <c r="Y170" s="4">
        <v>143510.07</v>
      </c>
      <c r="Z170" s="4"/>
      <c r="AA170" s="4"/>
      <c r="AB170" s="4"/>
    </row>
    <row r="172" spans="1:245" x14ac:dyDescent="0.25">
      <c r="A172" s="1">
        <v>4</v>
      </c>
      <c r="B172" s="1">
        <v>1</v>
      </c>
      <c r="C172" s="1"/>
      <c r="D172" s="1">
        <f>ROW(A179)</f>
        <v>179</v>
      </c>
      <c r="E172" s="1"/>
      <c r="F172" s="1" t="s">
        <v>18</v>
      </c>
      <c r="G172" s="1" t="s">
        <v>468</v>
      </c>
      <c r="H172" s="1" t="s">
        <v>3</v>
      </c>
      <c r="I172" s="1">
        <v>0</v>
      </c>
      <c r="J172" s="1"/>
      <c r="K172" s="1">
        <v>0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5">
      <c r="A174" s="2">
        <v>52</v>
      </c>
      <c r="B174" s="2">
        <f t="shared" ref="B174:G174" si="246">B179</f>
        <v>1</v>
      </c>
      <c r="C174" s="2">
        <f t="shared" si="246"/>
        <v>4</v>
      </c>
      <c r="D174" s="2">
        <f t="shared" si="246"/>
        <v>172</v>
      </c>
      <c r="E174" s="2">
        <f t="shared" si="246"/>
        <v>0</v>
      </c>
      <c r="F174" s="2" t="str">
        <f t="shared" si="246"/>
        <v>Новый раздел</v>
      </c>
      <c r="G174" s="2" t="str">
        <f t="shared" si="246"/>
        <v>Оборудование</v>
      </c>
      <c r="H174" s="2"/>
      <c r="I174" s="2"/>
      <c r="J174" s="2"/>
      <c r="K174" s="2"/>
      <c r="L174" s="2"/>
      <c r="M174" s="2"/>
      <c r="N174" s="2"/>
      <c r="O174" s="2">
        <f t="shared" ref="O174:AT174" si="247">O179</f>
        <v>16765466.66</v>
      </c>
      <c r="P174" s="2">
        <f t="shared" si="247"/>
        <v>16765466.66</v>
      </c>
      <c r="Q174" s="2">
        <f t="shared" si="247"/>
        <v>0</v>
      </c>
      <c r="R174" s="2">
        <f t="shared" si="247"/>
        <v>0</v>
      </c>
      <c r="S174" s="2">
        <f t="shared" si="247"/>
        <v>0</v>
      </c>
      <c r="T174" s="2">
        <f t="shared" si="247"/>
        <v>0</v>
      </c>
      <c r="U174" s="2">
        <f t="shared" si="247"/>
        <v>0</v>
      </c>
      <c r="V174" s="2">
        <f t="shared" si="247"/>
        <v>0</v>
      </c>
      <c r="W174" s="2">
        <f t="shared" si="247"/>
        <v>0</v>
      </c>
      <c r="X174" s="2">
        <f t="shared" si="247"/>
        <v>0</v>
      </c>
      <c r="Y174" s="2">
        <f t="shared" si="247"/>
        <v>0</v>
      </c>
      <c r="Z174" s="2">
        <f t="shared" si="247"/>
        <v>0</v>
      </c>
      <c r="AA174" s="2">
        <f t="shared" si="247"/>
        <v>0</v>
      </c>
      <c r="AB174" s="2">
        <f t="shared" si="247"/>
        <v>16765466.66</v>
      </c>
      <c r="AC174" s="2">
        <f t="shared" si="247"/>
        <v>16765466.66</v>
      </c>
      <c r="AD174" s="2">
        <f t="shared" si="247"/>
        <v>0</v>
      </c>
      <c r="AE174" s="2">
        <f t="shared" si="247"/>
        <v>0</v>
      </c>
      <c r="AF174" s="2">
        <f t="shared" si="247"/>
        <v>0</v>
      </c>
      <c r="AG174" s="2">
        <f t="shared" si="247"/>
        <v>0</v>
      </c>
      <c r="AH174" s="2">
        <f t="shared" si="247"/>
        <v>0</v>
      </c>
      <c r="AI174" s="2">
        <f t="shared" si="247"/>
        <v>0</v>
      </c>
      <c r="AJ174" s="2">
        <f t="shared" si="247"/>
        <v>0</v>
      </c>
      <c r="AK174" s="2">
        <f t="shared" si="247"/>
        <v>0</v>
      </c>
      <c r="AL174" s="2">
        <f t="shared" si="247"/>
        <v>0</v>
      </c>
      <c r="AM174" s="2">
        <f t="shared" si="247"/>
        <v>0</v>
      </c>
      <c r="AN174" s="2">
        <f t="shared" si="247"/>
        <v>0</v>
      </c>
      <c r="AO174" s="2">
        <f t="shared" si="247"/>
        <v>0</v>
      </c>
      <c r="AP174" s="2">
        <f t="shared" si="247"/>
        <v>16765466.66</v>
      </c>
      <c r="AQ174" s="2">
        <f t="shared" si="247"/>
        <v>0</v>
      </c>
      <c r="AR174" s="2">
        <f t="shared" si="247"/>
        <v>16765466.66</v>
      </c>
      <c r="AS174" s="2">
        <f t="shared" si="247"/>
        <v>0</v>
      </c>
      <c r="AT174" s="2">
        <f t="shared" si="247"/>
        <v>0</v>
      </c>
      <c r="AU174" s="2">
        <f t="shared" ref="AU174:BZ174" si="248">AU179</f>
        <v>0</v>
      </c>
      <c r="AV174" s="2">
        <f t="shared" si="248"/>
        <v>16765466.66</v>
      </c>
      <c r="AW174" s="2">
        <f t="shared" si="248"/>
        <v>0</v>
      </c>
      <c r="AX174" s="2">
        <f t="shared" si="248"/>
        <v>0</v>
      </c>
      <c r="AY174" s="2">
        <f t="shared" si="248"/>
        <v>0</v>
      </c>
      <c r="AZ174" s="2">
        <f t="shared" si="248"/>
        <v>16765466.66</v>
      </c>
      <c r="BA174" s="2">
        <f t="shared" si="248"/>
        <v>0</v>
      </c>
      <c r="BB174" s="2">
        <f t="shared" si="248"/>
        <v>0</v>
      </c>
      <c r="BC174" s="2">
        <f t="shared" si="248"/>
        <v>0</v>
      </c>
      <c r="BD174" s="2">
        <f t="shared" si="248"/>
        <v>0</v>
      </c>
      <c r="BE174" s="2">
        <f t="shared" si="248"/>
        <v>0</v>
      </c>
      <c r="BF174" s="2">
        <f t="shared" si="248"/>
        <v>0</v>
      </c>
      <c r="BG174" s="2">
        <f t="shared" si="248"/>
        <v>0</v>
      </c>
      <c r="BH174" s="2">
        <f t="shared" si="248"/>
        <v>0</v>
      </c>
      <c r="BI174" s="2">
        <f t="shared" si="248"/>
        <v>0</v>
      </c>
      <c r="BJ174" s="2">
        <f t="shared" si="248"/>
        <v>0</v>
      </c>
      <c r="BK174" s="2">
        <f t="shared" si="248"/>
        <v>0</v>
      </c>
      <c r="BL174" s="2">
        <f t="shared" si="248"/>
        <v>0</v>
      </c>
      <c r="BM174" s="2">
        <f t="shared" si="248"/>
        <v>0</v>
      </c>
      <c r="BN174" s="2">
        <f t="shared" si="248"/>
        <v>0</v>
      </c>
      <c r="BO174" s="2">
        <f t="shared" si="248"/>
        <v>0</v>
      </c>
      <c r="BP174" s="2">
        <f t="shared" si="248"/>
        <v>0</v>
      </c>
      <c r="BQ174" s="2">
        <f t="shared" si="248"/>
        <v>0</v>
      </c>
      <c r="BR174" s="2">
        <f t="shared" si="248"/>
        <v>0</v>
      </c>
      <c r="BS174" s="2">
        <f t="shared" si="248"/>
        <v>0</v>
      </c>
      <c r="BT174" s="2">
        <f t="shared" si="248"/>
        <v>0</v>
      </c>
      <c r="BU174" s="2">
        <f t="shared" si="248"/>
        <v>0</v>
      </c>
      <c r="BV174" s="2">
        <f t="shared" si="248"/>
        <v>0</v>
      </c>
      <c r="BW174" s="2">
        <f t="shared" si="248"/>
        <v>0</v>
      </c>
      <c r="BX174" s="2">
        <f t="shared" si="248"/>
        <v>0</v>
      </c>
      <c r="BY174" s="2">
        <f t="shared" si="248"/>
        <v>16765466.66</v>
      </c>
      <c r="BZ174" s="2">
        <f t="shared" si="248"/>
        <v>0</v>
      </c>
      <c r="CA174" s="2">
        <f t="shared" ref="CA174:DF174" si="249">CA179</f>
        <v>16765466.66</v>
      </c>
      <c r="CB174" s="2">
        <f t="shared" si="249"/>
        <v>0</v>
      </c>
      <c r="CC174" s="2">
        <f t="shared" si="249"/>
        <v>0</v>
      </c>
      <c r="CD174" s="2">
        <f t="shared" si="249"/>
        <v>0</v>
      </c>
      <c r="CE174" s="2">
        <f t="shared" si="249"/>
        <v>16765466.66</v>
      </c>
      <c r="CF174" s="2">
        <f t="shared" si="249"/>
        <v>0</v>
      </c>
      <c r="CG174" s="2">
        <f t="shared" si="249"/>
        <v>0</v>
      </c>
      <c r="CH174" s="2">
        <f t="shared" si="249"/>
        <v>0</v>
      </c>
      <c r="CI174" s="2">
        <f t="shared" si="249"/>
        <v>16765466.66</v>
      </c>
      <c r="CJ174" s="2">
        <f t="shared" si="249"/>
        <v>0</v>
      </c>
      <c r="CK174" s="2">
        <f t="shared" si="249"/>
        <v>0</v>
      </c>
      <c r="CL174" s="2">
        <f t="shared" si="249"/>
        <v>0</v>
      </c>
      <c r="CM174" s="2">
        <f t="shared" si="249"/>
        <v>0</v>
      </c>
      <c r="CN174" s="2">
        <f t="shared" si="249"/>
        <v>0</v>
      </c>
      <c r="CO174" s="2">
        <f t="shared" si="249"/>
        <v>0</v>
      </c>
      <c r="CP174" s="2">
        <f t="shared" si="249"/>
        <v>0</v>
      </c>
      <c r="CQ174" s="2">
        <f t="shared" si="249"/>
        <v>0</v>
      </c>
      <c r="CR174" s="2">
        <f t="shared" si="249"/>
        <v>0</v>
      </c>
      <c r="CS174" s="2">
        <f t="shared" si="249"/>
        <v>0</v>
      </c>
      <c r="CT174" s="2">
        <f t="shared" si="249"/>
        <v>0</v>
      </c>
      <c r="CU174" s="2">
        <f t="shared" si="249"/>
        <v>0</v>
      </c>
      <c r="CV174" s="2">
        <f t="shared" si="249"/>
        <v>0</v>
      </c>
      <c r="CW174" s="2">
        <f t="shared" si="249"/>
        <v>0</v>
      </c>
      <c r="CX174" s="2">
        <f t="shared" si="249"/>
        <v>0</v>
      </c>
      <c r="CY174" s="2">
        <f t="shared" si="249"/>
        <v>0</v>
      </c>
      <c r="CZ174" s="2">
        <f t="shared" si="249"/>
        <v>0</v>
      </c>
      <c r="DA174" s="2">
        <f t="shared" si="249"/>
        <v>0</v>
      </c>
      <c r="DB174" s="2">
        <f t="shared" si="249"/>
        <v>0</v>
      </c>
      <c r="DC174" s="2">
        <f t="shared" si="249"/>
        <v>0</v>
      </c>
      <c r="DD174" s="2">
        <f t="shared" si="249"/>
        <v>0</v>
      </c>
      <c r="DE174" s="2">
        <f t="shared" si="249"/>
        <v>0</v>
      </c>
      <c r="DF174" s="2">
        <f t="shared" si="249"/>
        <v>0</v>
      </c>
      <c r="DG174" s="3">
        <f t="shared" ref="DG174:EL174" si="250">DG179</f>
        <v>0</v>
      </c>
      <c r="DH174" s="3">
        <f t="shared" si="250"/>
        <v>0</v>
      </c>
      <c r="DI174" s="3">
        <f t="shared" si="250"/>
        <v>0</v>
      </c>
      <c r="DJ174" s="3">
        <f t="shared" si="250"/>
        <v>0</v>
      </c>
      <c r="DK174" s="3">
        <f t="shared" si="250"/>
        <v>0</v>
      </c>
      <c r="DL174" s="3">
        <f t="shared" si="250"/>
        <v>0</v>
      </c>
      <c r="DM174" s="3">
        <f t="shared" si="250"/>
        <v>0</v>
      </c>
      <c r="DN174" s="3">
        <f t="shared" si="250"/>
        <v>0</v>
      </c>
      <c r="DO174" s="3">
        <f t="shared" si="250"/>
        <v>0</v>
      </c>
      <c r="DP174" s="3">
        <f t="shared" si="250"/>
        <v>0</v>
      </c>
      <c r="DQ174" s="3">
        <f t="shared" si="250"/>
        <v>0</v>
      </c>
      <c r="DR174" s="3">
        <f t="shared" si="250"/>
        <v>0</v>
      </c>
      <c r="DS174" s="3">
        <f t="shared" si="250"/>
        <v>0</v>
      </c>
      <c r="DT174" s="3">
        <f t="shared" si="250"/>
        <v>0</v>
      </c>
      <c r="DU174" s="3">
        <f t="shared" si="250"/>
        <v>0</v>
      </c>
      <c r="DV174" s="3">
        <f t="shared" si="250"/>
        <v>0</v>
      </c>
      <c r="DW174" s="3">
        <f t="shared" si="250"/>
        <v>0</v>
      </c>
      <c r="DX174" s="3">
        <f t="shared" si="250"/>
        <v>0</v>
      </c>
      <c r="DY174" s="3">
        <f t="shared" si="250"/>
        <v>0</v>
      </c>
      <c r="DZ174" s="3">
        <f t="shared" si="250"/>
        <v>0</v>
      </c>
      <c r="EA174" s="3">
        <f t="shared" si="250"/>
        <v>0</v>
      </c>
      <c r="EB174" s="3">
        <f t="shared" si="250"/>
        <v>0</v>
      </c>
      <c r="EC174" s="3">
        <f t="shared" si="250"/>
        <v>0</v>
      </c>
      <c r="ED174" s="3">
        <f t="shared" si="250"/>
        <v>0</v>
      </c>
      <c r="EE174" s="3">
        <f t="shared" si="250"/>
        <v>0</v>
      </c>
      <c r="EF174" s="3">
        <f t="shared" si="250"/>
        <v>0</v>
      </c>
      <c r="EG174" s="3">
        <f t="shared" si="250"/>
        <v>0</v>
      </c>
      <c r="EH174" s="3">
        <f t="shared" si="250"/>
        <v>0</v>
      </c>
      <c r="EI174" s="3">
        <f t="shared" si="250"/>
        <v>0</v>
      </c>
      <c r="EJ174" s="3">
        <f t="shared" si="250"/>
        <v>0</v>
      </c>
      <c r="EK174" s="3">
        <f t="shared" si="250"/>
        <v>0</v>
      </c>
      <c r="EL174" s="3">
        <f t="shared" si="250"/>
        <v>0</v>
      </c>
      <c r="EM174" s="3">
        <f t="shared" ref="EM174:FR174" si="251">EM179</f>
        <v>0</v>
      </c>
      <c r="EN174" s="3">
        <f t="shared" si="251"/>
        <v>0</v>
      </c>
      <c r="EO174" s="3">
        <f t="shared" si="251"/>
        <v>0</v>
      </c>
      <c r="EP174" s="3">
        <f t="shared" si="251"/>
        <v>0</v>
      </c>
      <c r="EQ174" s="3">
        <f t="shared" si="251"/>
        <v>0</v>
      </c>
      <c r="ER174" s="3">
        <f t="shared" si="251"/>
        <v>0</v>
      </c>
      <c r="ES174" s="3">
        <f t="shared" si="251"/>
        <v>0</v>
      </c>
      <c r="ET174" s="3">
        <f t="shared" si="251"/>
        <v>0</v>
      </c>
      <c r="EU174" s="3">
        <f t="shared" si="251"/>
        <v>0</v>
      </c>
      <c r="EV174" s="3">
        <f t="shared" si="251"/>
        <v>0</v>
      </c>
      <c r="EW174" s="3">
        <f t="shared" si="251"/>
        <v>0</v>
      </c>
      <c r="EX174" s="3">
        <f t="shared" si="251"/>
        <v>0</v>
      </c>
      <c r="EY174" s="3">
        <f t="shared" si="251"/>
        <v>0</v>
      </c>
      <c r="EZ174" s="3">
        <f t="shared" si="251"/>
        <v>0</v>
      </c>
      <c r="FA174" s="3">
        <f t="shared" si="251"/>
        <v>0</v>
      </c>
      <c r="FB174" s="3">
        <f t="shared" si="251"/>
        <v>0</v>
      </c>
      <c r="FC174" s="3">
        <f t="shared" si="251"/>
        <v>0</v>
      </c>
      <c r="FD174" s="3">
        <f t="shared" si="251"/>
        <v>0</v>
      </c>
      <c r="FE174" s="3">
        <f t="shared" si="251"/>
        <v>0</v>
      </c>
      <c r="FF174" s="3">
        <f t="shared" si="251"/>
        <v>0</v>
      </c>
      <c r="FG174" s="3">
        <f t="shared" si="251"/>
        <v>0</v>
      </c>
      <c r="FH174" s="3">
        <f t="shared" si="251"/>
        <v>0</v>
      </c>
      <c r="FI174" s="3">
        <f t="shared" si="251"/>
        <v>0</v>
      </c>
      <c r="FJ174" s="3">
        <f t="shared" si="251"/>
        <v>0</v>
      </c>
      <c r="FK174" s="3">
        <f t="shared" si="251"/>
        <v>0</v>
      </c>
      <c r="FL174" s="3">
        <f t="shared" si="251"/>
        <v>0</v>
      </c>
      <c r="FM174" s="3">
        <f t="shared" si="251"/>
        <v>0</v>
      </c>
      <c r="FN174" s="3">
        <f t="shared" si="251"/>
        <v>0</v>
      </c>
      <c r="FO174" s="3">
        <f t="shared" si="251"/>
        <v>0</v>
      </c>
      <c r="FP174" s="3">
        <f t="shared" si="251"/>
        <v>0</v>
      </c>
      <c r="FQ174" s="3">
        <f t="shared" si="251"/>
        <v>0</v>
      </c>
      <c r="FR174" s="3">
        <f t="shared" si="251"/>
        <v>0</v>
      </c>
      <c r="FS174" s="3">
        <f t="shared" ref="FS174:GX174" si="252">FS179</f>
        <v>0</v>
      </c>
      <c r="FT174" s="3">
        <f t="shared" si="252"/>
        <v>0</v>
      </c>
      <c r="FU174" s="3">
        <f t="shared" si="252"/>
        <v>0</v>
      </c>
      <c r="FV174" s="3">
        <f t="shared" si="252"/>
        <v>0</v>
      </c>
      <c r="FW174" s="3">
        <f t="shared" si="252"/>
        <v>0</v>
      </c>
      <c r="FX174" s="3">
        <f t="shared" si="252"/>
        <v>0</v>
      </c>
      <c r="FY174" s="3">
        <f t="shared" si="252"/>
        <v>0</v>
      </c>
      <c r="FZ174" s="3">
        <f t="shared" si="252"/>
        <v>0</v>
      </c>
      <c r="GA174" s="3">
        <f t="shared" si="252"/>
        <v>0</v>
      </c>
      <c r="GB174" s="3">
        <f t="shared" si="252"/>
        <v>0</v>
      </c>
      <c r="GC174" s="3">
        <f t="shared" si="252"/>
        <v>0</v>
      </c>
      <c r="GD174" s="3">
        <f t="shared" si="252"/>
        <v>0</v>
      </c>
      <c r="GE174" s="3">
        <f t="shared" si="252"/>
        <v>0</v>
      </c>
      <c r="GF174" s="3">
        <f t="shared" si="252"/>
        <v>0</v>
      </c>
      <c r="GG174" s="3">
        <f t="shared" si="252"/>
        <v>0</v>
      </c>
      <c r="GH174" s="3">
        <f t="shared" si="252"/>
        <v>0</v>
      </c>
      <c r="GI174" s="3">
        <f t="shared" si="252"/>
        <v>0</v>
      </c>
      <c r="GJ174" s="3">
        <f t="shared" si="252"/>
        <v>0</v>
      </c>
      <c r="GK174" s="3">
        <f t="shared" si="252"/>
        <v>0</v>
      </c>
      <c r="GL174" s="3">
        <f t="shared" si="252"/>
        <v>0</v>
      </c>
      <c r="GM174" s="3">
        <f t="shared" si="252"/>
        <v>0</v>
      </c>
      <c r="GN174" s="3">
        <f t="shared" si="252"/>
        <v>0</v>
      </c>
      <c r="GO174" s="3">
        <f t="shared" si="252"/>
        <v>0</v>
      </c>
      <c r="GP174" s="3">
        <f t="shared" si="252"/>
        <v>0</v>
      </c>
      <c r="GQ174" s="3">
        <f t="shared" si="252"/>
        <v>0</v>
      </c>
      <c r="GR174" s="3">
        <f t="shared" si="252"/>
        <v>0</v>
      </c>
      <c r="GS174" s="3">
        <f t="shared" si="252"/>
        <v>0</v>
      </c>
      <c r="GT174" s="3">
        <f t="shared" si="252"/>
        <v>0</v>
      </c>
      <c r="GU174" s="3">
        <f t="shared" si="252"/>
        <v>0</v>
      </c>
      <c r="GV174" s="3">
        <f t="shared" si="252"/>
        <v>0</v>
      </c>
      <c r="GW174" s="3">
        <f t="shared" si="252"/>
        <v>0</v>
      </c>
      <c r="GX174" s="3">
        <f t="shared" si="252"/>
        <v>0</v>
      </c>
    </row>
    <row r="176" spans="1:245" x14ac:dyDescent="0.25">
      <c r="A176">
        <v>17</v>
      </c>
      <c r="B176">
        <v>1</v>
      </c>
      <c r="E176" t="s">
        <v>469</v>
      </c>
      <c r="F176" t="s">
        <v>470</v>
      </c>
      <c r="G176" t="s">
        <v>692</v>
      </c>
      <c r="H176" t="s">
        <v>471</v>
      </c>
      <c r="I176">
        <v>1</v>
      </c>
      <c r="J176">
        <v>0</v>
      </c>
      <c r="K176">
        <v>1</v>
      </c>
      <c r="O176">
        <f>ROUND(CP176,2)</f>
        <v>16765466.66</v>
      </c>
      <c r="P176">
        <f>ROUND((ROUND((AC176*I176),2)*BC176),2)</f>
        <v>16765466.66</v>
      </c>
      <c r="Q176">
        <f>(ROUND((ROUND(((ET176)*AV176*I176),2)*BB176),2)+ROUND((ROUND(((AE176-(EU176))*AV176*I176),2)*BS176),2))</f>
        <v>0</v>
      </c>
      <c r="R176">
        <f>ROUND((ROUND((AE176*AV176*I176),2)*BS176),2)</f>
        <v>0</v>
      </c>
      <c r="S176">
        <f>ROUND((ROUND((AF176*AV176*I176),2)*BA176),2)</f>
        <v>0</v>
      </c>
      <c r="T176">
        <f>ROUND(CU176*I176,2)</f>
        <v>0</v>
      </c>
      <c r="U176">
        <f>CV176*I176</f>
        <v>0</v>
      </c>
      <c r="V176">
        <f>CW176*I176</f>
        <v>0</v>
      </c>
      <c r="W176">
        <f>ROUND(CX176*I176,2)</f>
        <v>0</v>
      </c>
      <c r="X176">
        <f>ROUND(CY176,2)</f>
        <v>0</v>
      </c>
      <c r="Y176">
        <f>ROUND(CZ176,2)</f>
        <v>0</v>
      </c>
      <c r="AA176">
        <v>59509502</v>
      </c>
      <c r="AB176">
        <f>ROUND((AC176+AD176+AF176),6)</f>
        <v>2306116.4645199999</v>
      </c>
      <c r="AC176">
        <f>ROUND(((ES176*1.012)),6)</f>
        <v>2306116.4645199999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>ROUND((AP176),6)</f>
        <v>0</v>
      </c>
      <c r="AH176">
        <f>(EW176)</f>
        <v>0</v>
      </c>
      <c r="AI176">
        <f>(EX176)</f>
        <v>0</v>
      </c>
      <c r="AJ176">
        <f>(AS176)</f>
        <v>0</v>
      </c>
      <c r="AK176">
        <v>2278771.21</v>
      </c>
      <c r="AL176">
        <v>2278771.21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7.27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3</v>
      </c>
      <c r="BJ176" t="s">
        <v>3</v>
      </c>
      <c r="BM176">
        <v>746</v>
      </c>
      <c r="BN176">
        <v>0</v>
      </c>
      <c r="BO176" t="s">
        <v>3</v>
      </c>
      <c r="BP176">
        <v>0</v>
      </c>
      <c r="BQ176">
        <v>130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(P176+Q176+S176)</f>
        <v>16765466.66</v>
      </c>
      <c r="CQ176">
        <f>ROUND((ROUND((AC176*1),2)*BC176),2)</f>
        <v>16765466.66</v>
      </c>
      <c r="CR176">
        <f>(ROUND((ROUND(((ET176)*AV176*1),2)*BB176),2)+ROUND((ROUND(((AE176-(EU176))*AV176*1),2)*BS176),2))</f>
        <v>0</v>
      </c>
      <c r="CS176">
        <f>ROUND((ROUND((AE176*AV176*1),2)*BS176),2)</f>
        <v>0</v>
      </c>
      <c r="CT176">
        <f>ROUND((ROUND((AF176*AV176*1),2)*BA176),2)</f>
        <v>0</v>
      </c>
      <c r="CU176">
        <f>AG176</f>
        <v>0</v>
      </c>
      <c r="CV176">
        <f>(AH176*AV176)</f>
        <v>0</v>
      </c>
      <c r="CW176">
        <f>AI176</f>
        <v>0</v>
      </c>
      <c r="CX176">
        <f>AJ176</f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472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471</v>
      </c>
      <c r="DW176" t="s">
        <v>471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58832141</v>
      </c>
      <c r="EF176">
        <v>130</v>
      </c>
      <c r="EG176" t="s">
        <v>473</v>
      </c>
      <c r="EH176">
        <v>0</v>
      </c>
      <c r="EI176" t="s">
        <v>3</v>
      </c>
      <c r="EJ176">
        <v>3</v>
      </c>
      <c r="EK176">
        <v>746</v>
      </c>
      <c r="EL176" t="s">
        <v>474</v>
      </c>
      <c r="EM176" t="s">
        <v>475</v>
      </c>
      <c r="EO176" t="s">
        <v>3</v>
      </c>
      <c r="EQ176">
        <v>1048576</v>
      </c>
      <c r="ER176">
        <v>2278771.21</v>
      </c>
      <c r="ES176">
        <v>2278771.21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19880000</v>
      </c>
      <c r="FQ176">
        <v>0</v>
      </c>
      <c r="FR176">
        <f>ROUND(IF(BI176=3,GM176,0),2)</f>
        <v>16765466.66</v>
      </c>
      <c r="FS176">
        <v>0</v>
      </c>
      <c r="FX176">
        <v>0</v>
      </c>
      <c r="FY176">
        <v>0</v>
      </c>
      <c r="GA176" t="s">
        <v>476</v>
      </c>
      <c r="GD176">
        <v>0</v>
      </c>
      <c r="GF176">
        <v>-1897376314</v>
      </c>
      <c r="GG176">
        <v>2</v>
      </c>
      <c r="GH176">
        <v>3</v>
      </c>
      <c r="GI176">
        <v>3</v>
      </c>
      <c r="GJ176">
        <v>0</v>
      </c>
      <c r="GK176">
        <f>ROUND(R176*(R12)/100,2)</f>
        <v>0</v>
      </c>
      <c r="GL176">
        <f>ROUND(IF(AND(BH176=3,BI176=3,FS176&lt;&gt;0),P176,0),2)</f>
        <v>0</v>
      </c>
      <c r="GM176">
        <f>ROUND(O176+X176+Y176+GK176,2)+GX176</f>
        <v>16765466.66</v>
      </c>
      <c r="GN176">
        <f>IF(OR(BI176=0,BI176=1),GM176-GX176,0)</f>
        <v>0</v>
      </c>
      <c r="GO176">
        <f>IF(BI176=2,GM176-GX176,0)</f>
        <v>0</v>
      </c>
      <c r="GP176">
        <f>IF(BI176=4,GM176-GX176,0)</f>
        <v>0</v>
      </c>
      <c r="GR176">
        <v>1</v>
      </c>
      <c r="GS176">
        <v>1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372</v>
      </c>
      <c r="HF176" t="s">
        <v>372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5">
      <c r="A177">
        <v>17</v>
      </c>
      <c r="B177">
        <v>1</v>
      </c>
      <c r="E177" t="s">
        <v>3</v>
      </c>
      <c r="F177" t="s">
        <v>470</v>
      </c>
      <c r="G177" t="s">
        <v>477</v>
      </c>
      <c r="H177" t="s">
        <v>471</v>
      </c>
      <c r="I177">
        <f>ROUND(1*0,9)</f>
        <v>0</v>
      </c>
      <c r="J177">
        <v>0</v>
      </c>
      <c r="K177">
        <f>ROUND(1*0,9)</f>
        <v>0</v>
      </c>
      <c r="O177">
        <f>ROUND(CP177,2)</f>
        <v>0</v>
      </c>
      <c r="P177">
        <f>ROUND((ROUND((AC177*I177),2)*BC177),2)</f>
        <v>0</v>
      </c>
      <c r="Q177">
        <f>(ROUND((ROUND(((ET177)*AV177*I177),2)*BB177),2)+ROUND((ROUND(((AE177-(EU177))*AV177*I177),2)*BS177),2))</f>
        <v>0</v>
      </c>
      <c r="R177">
        <f>ROUND((ROUND((AE177*AV177*I177),2)*BS177),2)</f>
        <v>0</v>
      </c>
      <c r="S177">
        <f>ROUND((ROUND((AF177*AV177*I177),2)*BA177),2)</f>
        <v>0</v>
      </c>
      <c r="T177">
        <f>ROUND(CU177*I177,2)</f>
        <v>0</v>
      </c>
      <c r="U177">
        <f>CV177*I177</f>
        <v>0</v>
      </c>
      <c r="V177">
        <f>CW177*I177</f>
        <v>0</v>
      </c>
      <c r="W177">
        <f>ROUND(CX177*I177,2)</f>
        <v>0</v>
      </c>
      <c r="X177">
        <f>ROUND(CY177,2)</f>
        <v>0</v>
      </c>
      <c r="Y177">
        <f>ROUND(CZ177,2)</f>
        <v>0</v>
      </c>
      <c r="AA177">
        <v>-1</v>
      </c>
      <c r="AB177">
        <f>ROUND((AC177+AD177+AF177),6)</f>
        <v>147296.45832000001</v>
      </c>
      <c r="AC177">
        <f>ROUND(((ES177*1.012)),6)</f>
        <v>147296.45832000001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>ROUND((AP177),6)</f>
        <v>0</v>
      </c>
      <c r="AH177">
        <f>(EW177)</f>
        <v>0</v>
      </c>
      <c r="AI177">
        <f>(EX177)</f>
        <v>0</v>
      </c>
      <c r="AJ177">
        <f>(AS177)</f>
        <v>0</v>
      </c>
      <c r="AK177">
        <v>145549.85999999999</v>
      </c>
      <c r="AL177">
        <v>145549.85999999999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7.27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3</v>
      </c>
      <c r="BJ177" t="s">
        <v>3</v>
      </c>
      <c r="BM177">
        <v>746</v>
      </c>
      <c r="BN177">
        <v>0</v>
      </c>
      <c r="BO177" t="s">
        <v>3</v>
      </c>
      <c r="BP177">
        <v>0</v>
      </c>
      <c r="BQ177">
        <v>130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(P177+Q177+S177)</f>
        <v>0</v>
      </c>
      <c r="CQ177">
        <f>ROUND((ROUND((AC177*1),2)*BC177),2)</f>
        <v>1070845.26</v>
      </c>
      <c r="CR177">
        <f>(ROUND((ROUND(((ET177)*AV177*1),2)*BB177),2)+ROUND((ROUND(((AE177-(EU177))*AV177*1),2)*BS177),2))</f>
        <v>0</v>
      </c>
      <c r="CS177">
        <f>ROUND((ROUND((AE177*AV177*1),2)*BS177),2)</f>
        <v>0</v>
      </c>
      <c r="CT177">
        <f>ROUND((ROUND((AF177*AV177*1),2)*BA177),2)</f>
        <v>0</v>
      </c>
      <c r="CU177">
        <f>AG177</f>
        <v>0</v>
      </c>
      <c r="CV177">
        <f>(AH177*AV177)</f>
        <v>0</v>
      </c>
      <c r="CW177">
        <f>AI177</f>
        <v>0</v>
      </c>
      <c r="CX177">
        <f>AJ177</f>
        <v>0</v>
      </c>
      <c r="CY177">
        <f>S177*(BZ177/100)</f>
        <v>0</v>
      </c>
      <c r="CZ177">
        <f>S177*(CA177/100)</f>
        <v>0</v>
      </c>
      <c r="DC177" t="s">
        <v>3</v>
      </c>
      <c r="DD177" t="s">
        <v>472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471</v>
      </c>
      <c r="DW177" t="s">
        <v>471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58832141</v>
      </c>
      <c r="EF177">
        <v>130</v>
      </c>
      <c r="EG177" t="s">
        <v>473</v>
      </c>
      <c r="EH177">
        <v>0</v>
      </c>
      <c r="EI177" t="s">
        <v>3</v>
      </c>
      <c r="EJ177">
        <v>3</v>
      </c>
      <c r="EK177">
        <v>746</v>
      </c>
      <c r="EL177" t="s">
        <v>474</v>
      </c>
      <c r="EM177" t="s">
        <v>475</v>
      </c>
      <c r="EO177" t="s">
        <v>3</v>
      </c>
      <c r="EQ177">
        <v>1024</v>
      </c>
      <c r="ER177">
        <v>145549.85999999999</v>
      </c>
      <c r="ES177">
        <v>145549.85999999999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1269777</v>
      </c>
      <c r="FQ177">
        <v>0</v>
      </c>
      <c r="FR177">
        <f>ROUND(IF(BI177=3,GM177,0),2)</f>
        <v>0</v>
      </c>
      <c r="FS177">
        <v>0</v>
      </c>
      <c r="FX177">
        <v>0</v>
      </c>
      <c r="FY177">
        <v>0</v>
      </c>
      <c r="GA177" t="s">
        <v>478</v>
      </c>
      <c r="GD177">
        <v>0</v>
      </c>
      <c r="GF177">
        <v>-1413585789</v>
      </c>
      <c r="GG177">
        <v>2</v>
      </c>
      <c r="GH177">
        <v>3</v>
      </c>
      <c r="GI177">
        <v>3</v>
      </c>
      <c r="GJ177">
        <v>0</v>
      </c>
      <c r="GK177">
        <f>ROUND(R177*(R12)/100,2)</f>
        <v>0</v>
      </c>
      <c r="GL177">
        <f>ROUND(IF(AND(BH177=3,BI177=3,FS177&lt;&gt;0),P177,0),2)</f>
        <v>0</v>
      </c>
      <c r="GM177">
        <f>ROUND(O177+X177+Y177+GK177,2)+GX177</f>
        <v>0</v>
      </c>
      <c r="GN177">
        <f>IF(OR(BI177=0,BI177=1),GM177-GX177,0)</f>
        <v>0</v>
      </c>
      <c r="GO177">
        <f>IF(BI177=2,GM177-GX177,0)</f>
        <v>0</v>
      </c>
      <c r="GP177">
        <f>IF(BI177=4,GM177-GX177,0)</f>
        <v>0</v>
      </c>
      <c r="GR177">
        <v>1</v>
      </c>
      <c r="GS177">
        <v>1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372</v>
      </c>
      <c r="HF177" t="s">
        <v>372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5">
      <c r="A179" s="2">
        <v>51</v>
      </c>
      <c r="B179" s="2">
        <f>B172</f>
        <v>1</v>
      </c>
      <c r="C179" s="2">
        <f>A172</f>
        <v>4</v>
      </c>
      <c r="D179" s="2">
        <f>ROW(A172)</f>
        <v>172</v>
      </c>
      <c r="E179" s="2"/>
      <c r="F179" s="2" t="str">
        <f>IF(F172&lt;&gt;"",F172,"")</f>
        <v>Новый раздел</v>
      </c>
      <c r="G179" s="2" t="str">
        <f>IF(G172&lt;&gt;"",G172,"")</f>
        <v>Оборудование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253">ROUND(AB179,2)</f>
        <v>16765466.66</v>
      </c>
      <c r="P179" s="2">
        <f t="shared" si="253"/>
        <v>16765466.66</v>
      </c>
      <c r="Q179" s="2">
        <f t="shared" si="253"/>
        <v>0</v>
      </c>
      <c r="R179" s="2">
        <f t="shared" si="253"/>
        <v>0</v>
      </c>
      <c r="S179" s="2">
        <f t="shared" si="253"/>
        <v>0</v>
      </c>
      <c r="T179" s="2">
        <f t="shared" si="253"/>
        <v>0</v>
      </c>
      <c r="U179" s="2">
        <f>AH179</f>
        <v>0</v>
      </c>
      <c r="V179" s="2">
        <f>AI179</f>
        <v>0</v>
      </c>
      <c r="W179" s="2">
        <f>ROUND(AJ179,2)</f>
        <v>0</v>
      </c>
      <c r="X179" s="2">
        <f>ROUND(AK179,2)</f>
        <v>0</v>
      </c>
      <c r="Y179" s="2">
        <f>ROUND(AL179,2)</f>
        <v>0</v>
      </c>
      <c r="Z179" s="2"/>
      <c r="AA179" s="2"/>
      <c r="AB179" s="2">
        <f>ROUND(SUMIF(AA176:AA177,"=59509502",O176:O177),2)</f>
        <v>16765466.66</v>
      </c>
      <c r="AC179" s="2">
        <f>ROUND(SUMIF(AA176:AA177,"=59509502",P176:P177),2)</f>
        <v>16765466.66</v>
      </c>
      <c r="AD179" s="2">
        <f>ROUND(SUMIF(AA176:AA177,"=59509502",Q176:Q177),2)</f>
        <v>0</v>
      </c>
      <c r="AE179" s="2">
        <f>ROUND(SUMIF(AA176:AA177,"=59509502",R176:R177),2)</f>
        <v>0</v>
      </c>
      <c r="AF179" s="2">
        <f>ROUND(SUMIF(AA176:AA177,"=59509502",S176:S177),2)</f>
        <v>0</v>
      </c>
      <c r="AG179" s="2">
        <f>ROUND(SUMIF(AA176:AA177,"=59509502",T176:T177),2)</f>
        <v>0</v>
      </c>
      <c r="AH179" s="2">
        <f>SUMIF(AA176:AA177,"=59509502",U176:U177)</f>
        <v>0</v>
      </c>
      <c r="AI179" s="2">
        <f>SUMIF(AA176:AA177,"=59509502",V176:V177)</f>
        <v>0</v>
      </c>
      <c r="AJ179" s="2">
        <f>ROUND(SUMIF(AA176:AA177,"=59509502",W176:W177),2)</f>
        <v>0</v>
      </c>
      <c r="AK179" s="2">
        <f>ROUND(SUMIF(AA176:AA177,"=59509502",X176:X177),2)</f>
        <v>0</v>
      </c>
      <c r="AL179" s="2">
        <f>ROUND(SUMIF(AA176:AA177,"=59509502",Y176:Y177),2)</f>
        <v>0</v>
      </c>
      <c r="AM179" s="2"/>
      <c r="AN179" s="2"/>
      <c r="AO179" s="2">
        <f t="shared" ref="AO179:BD179" si="254">ROUND(BX179,2)</f>
        <v>0</v>
      </c>
      <c r="AP179" s="2">
        <f t="shared" si="254"/>
        <v>16765466.66</v>
      </c>
      <c r="AQ179" s="2">
        <f t="shared" si="254"/>
        <v>0</v>
      </c>
      <c r="AR179" s="2">
        <f t="shared" si="254"/>
        <v>16765466.66</v>
      </c>
      <c r="AS179" s="2">
        <f t="shared" si="254"/>
        <v>0</v>
      </c>
      <c r="AT179" s="2">
        <f t="shared" si="254"/>
        <v>0</v>
      </c>
      <c r="AU179" s="2">
        <f t="shared" si="254"/>
        <v>0</v>
      </c>
      <c r="AV179" s="2">
        <f t="shared" si="254"/>
        <v>16765466.66</v>
      </c>
      <c r="AW179" s="2">
        <f t="shared" si="254"/>
        <v>0</v>
      </c>
      <c r="AX179" s="2">
        <f t="shared" si="254"/>
        <v>0</v>
      </c>
      <c r="AY179" s="2">
        <f t="shared" si="254"/>
        <v>0</v>
      </c>
      <c r="AZ179" s="2">
        <f t="shared" si="254"/>
        <v>16765466.66</v>
      </c>
      <c r="BA179" s="2">
        <f t="shared" si="254"/>
        <v>0</v>
      </c>
      <c r="BB179" s="2">
        <f t="shared" si="254"/>
        <v>0</v>
      </c>
      <c r="BC179" s="2">
        <f t="shared" si="254"/>
        <v>0</v>
      </c>
      <c r="BD179" s="2">
        <f t="shared" si="254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ROUND(SUMIF(AA176:AA177,"=59509502",FQ176:FQ177),2)</f>
        <v>0</v>
      </c>
      <c r="BY179" s="2">
        <f>ROUND(SUMIF(AA176:AA177,"=59509502",FR176:FR177),2)</f>
        <v>16765466.66</v>
      </c>
      <c r="BZ179" s="2">
        <f>ROUND(SUMIF(AA176:AA177,"=59509502",GL176:GL177),2)</f>
        <v>0</v>
      </c>
      <c r="CA179" s="2">
        <f>ROUND(SUMIF(AA176:AA177,"=59509502",GM176:GM177),2)</f>
        <v>16765466.66</v>
      </c>
      <c r="CB179" s="2">
        <f>ROUND(SUMIF(AA176:AA177,"=59509502",GN176:GN177),2)</f>
        <v>0</v>
      </c>
      <c r="CC179" s="2">
        <f>ROUND(SUMIF(AA176:AA177,"=59509502",GO176:GO177),2)</f>
        <v>0</v>
      </c>
      <c r="CD179" s="2">
        <f>ROUND(SUMIF(AA176:AA177,"=59509502",GP176:GP177),2)</f>
        <v>0</v>
      </c>
      <c r="CE179" s="2">
        <f>AC179-BX179</f>
        <v>16765466.66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16765466.66</v>
      </c>
      <c r="CJ179" s="2">
        <f>ROUND(SUMIF(AA176:AA177,"=59509502",GX176:GX177),2)</f>
        <v>0</v>
      </c>
      <c r="CK179" s="2">
        <f>ROUND(SUMIF(AA176:AA177,"=59509502",GY176:GY177),2)</f>
        <v>0</v>
      </c>
      <c r="CL179" s="2">
        <f>ROUND(SUMIF(AA176:AA177,"=59509502",GZ176:GZ177),2)</f>
        <v>0</v>
      </c>
      <c r="CM179" s="2">
        <f>ROUND(SUMIF(AA176:AA177,"=59509502",HD176:HD177),2)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5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16765466.66</v>
      </c>
      <c r="G181" s="4" t="s">
        <v>414</v>
      </c>
      <c r="H181" s="4" t="s">
        <v>415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16765466.66</v>
      </c>
      <c r="X181" s="4">
        <v>1</v>
      </c>
      <c r="Y181" s="4">
        <v>16765466.66</v>
      </c>
      <c r="Z181" s="4"/>
      <c r="AA181" s="4"/>
      <c r="AB181" s="4"/>
    </row>
    <row r="182" spans="1:245" x14ac:dyDescent="0.25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16765466.66</v>
      </c>
      <c r="G182" s="4" t="s">
        <v>416</v>
      </c>
      <c r="H182" s="4" t="s">
        <v>417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16765466.66</v>
      </c>
      <c r="X182" s="4">
        <v>1</v>
      </c>
      <c r="Y182" s="4">
        <v>16765466.66</v>
      </c>
      <c r="Z182" s="4"/>
      <c r="AA182" s="4"/>
      <c r="AB182" s="4"/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418</v>
      </c>
      <c r="H183" s="4" t="s">
        <v>419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16765466.66</v>
      </c>
      <c r="G184" s="4" t="s">
        <v>420</v>
      </c>
      <c r="H184" s="4" t="s">
        <v>421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16765466.66</v>
      </c>
      <c r="X184" s="4">
        <v>1</v>
      </c>
      <c r="Y184" s="4">
        <v>16765466.66</v>
      </c>
      <c r="Z184" s="4"/>
      <c r="AA184" s="4"/>
      <c r="AB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422</v>
      </c>
      <c r="H185" s="4" t="s">
        <v>423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424</v>
      </c>
      <c r="H186" s="4" t="s">
        <v>425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5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426</v>
      </c>
      <c r="H187" s="4" t="s">
        <v>427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5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16765466.66</v>
      </c>
      <c r="G188" s="4" t="s">
        <v>428</v>
      </c>
      <c r="H188" s="4" t="s">
        <v>429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16765466.66</v>
      </c>
      <c r="X188" s="4">
        <v>1</v>
      </c>
      <c r="Y188" s="4">
        <v>16765466.66</v>
      </c>
      <c r="Z188" s="4"/>
      <c r="AA188" s="4"/>
      <c r="AB188" s="4"/>
    </row>
    <row r="189" spans="1:245" x14ac:dyDescent="0.25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430</v>
      </c>
      <c r="H189" s="4" t="s">
        <v>431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5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16765466.66</v>
      </c>
      <c r="G190" s="4" t="s">
        <v>432</v>
      </c>
      <c r="H190" s="4" t="s">
        <v>433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16765466.66</v>
      </c>
      <c r="X190" s="4">
        <v>1</v>
      </c>
      <c r="Y190" s="4">
        <v>16765466.66</v>
      </c>
      <c r="Z190" s="4"/>
      <c r="AA190" s="4"/>
      <c r="AB190" s="4"/>
    </row>
    <row r="191" spans="1:245" x14ac:dyDescent="0.25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434</v>
      </c>
      <c r="H191" s="4" t="s">
        <v>435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5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436</v>
      </c>
      <c r="H192" s="4" t="s">
        <v>437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438</v>
      </c>
      <c r="H193" s="4" t="s">
        <v>439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0</v>
      </c>
      <c r="G194" s="4" t="s">
        <v>440</v>
      </c>
      <c r="H194" s="4" t="s">
        <v>441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442</v>
      </c>
      <c r="H195" s="4" t="s">
        <v>443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444</v>
      </c>
      <c r="H196" s="4" t="s">
        <v>445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446</v>
      </c>
      <c r="H197" s="4" t="s">
        <v>447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448</v>
      </c>
      <c r="H198" s="4" t="s">
        <v>449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450</v>
      </c>
      <c r="H199" s="4" t="s">
        <v>451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452</v>
      </c>
      <c r="H200" s="4" t="s">
        <v>453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0</v>
      </c>
      <c r="G201" s="4" t="s">
        <v>454</v>
      </c>
      <c r="H201" s="4" t="s">
        <v>455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456</v>
      </c>
      <c r="H202" s="4" t="s">
        <v>457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458</v>
      </c>
      <c r="H203" s="4" t="s">
        <v>459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460</v>
      </c>
      <c r="H204" s="4" t="s">
        <v>461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0</v>
      </c>
      <c r="G205" s="4" t="s">
        <v>462</v>
      </c>
      <c r="H205" s="4" t="s">
        <v>463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0</v>
      </c>
      <c r="G206" s="4" t="s">
        <v>464</v>
      </c>
      <c r="H206" s="4" t="s">
        <v>465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16765466.66</v>
      </c>
      <c r="G207" s="4" t="s">
        <v>466</v>
      </c>
      <c r="H207" s="4" t="s">
        <v>467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16765466.66</v>
      </c>
      <c r="X207" s="4">
        <v>1</v>
      </c>
      <c r="Y207" s="4">
        <v>16765466.66</v>
      </c>
      <c r="Z207" s="4"/>
      <c r="AA207" s="4"/>
      <c r="AB207" s="4"/>
    </row>
    <row r="209" spans="1:206" x14ac:dyDescent="0.25">
      <c r="A209" s="2">
        <v>51</v>
      </c>
      <c r="B209" s="2">
        <f>B20</f>
        <v>1</v>
      </c>
      <c r="C209" s="2">
        <f>A20</f>
        <v>3</v>
      </c>
      <c r="D209" s="2">
        <f>ROW(A20)</f>
        <v>20</v>
      </c>
      <c r="E209" s="2"/>
      <c r="F209" s="2" t="str">
        <f>IF(F20&lt;&gt;"",F20,"")</f>
        <v/>
      </c>
      <c r="G209" s="2" t="str">
        <f>IF(G20&lt;&gt;"",G20,"")</f>
        <v>Новая локальная смета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255">ROUND(O142+O179+AB209,2)</f>
        <v>17362776.77</v>
      </c>
      <c r="P209" s="2">
        <f t="shared" si="255"/>
        <v>17144469.440000001</v>
      </c>
      <c r="Q209" s="2">
        <f t="shared" si="255"/>
        <v>95582.96</v>
      </c>
      <c r="R209" s="2">
        <f t="shared" si="255"/>
        <v>35464.06</v>
      </c>
      <c r="S209" s="2">
        <f t="shared" si="255"/>
        <v>122724.37</v>
      </c>
      <c r="T209" s="2">
        <f t="shared" si="255"/>
        <v>0</v>
      </c>
      <c r="U209" s="2">
        <f>U142+U179+AH209</f>
        <v>226.59959761609997</v>
      </c>
      <c r="V209" s="2">
        <f>V142+V179+AI209</f>
        <v>0</v>
      </c>
      <c r="W209" s="2">
        <f>ROUND(W142+W179+AJ209,2)</f>
        <v>0</v>
      </c>
      <c r="X209" s="2">
        <f>ROUND(X142+X179+AK209,2)</f>
        <v>112013.67</v>
      </c>
      <c r="Y209" s="2">
        <f>ROUND(Y142+Y179+AL209,2)</f>
        <v>56864.12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f t="shared" ref="AO209:BD209" si="256">ROUND(AO142+AO179+BX209,2)</f>
        <v>0</v>
      </c>
      <c r="AP209" s="2">
        <f t="shared" si="256"/>
        <v>16765466.66</v>
      </c>
      <c r="AQ209" s="2">
        <f t="shared" si="256"/>
        <v>0</v>
      </c>
      <c r="AR209" s="2">
        <f t="shared" si="256"/>
        <v>17588397.039999999</v>
      </c>
      <c r="AS209" s="2">
        <f t="shared" si="256"/>
        <v>822930.38</v>
      </c>
      <c r="AT209" s="2">
        <f t="shared" si="256"/>
        <v>0</v>
      </c>
      <c r="AU209" s="2">
        <f t="shared" si="256"/>
        <v>0</v>
      </c>
      <c r="AV209" s="2">
        <f t="shared" si="256"/>
        <v>17144469.440000001</v>
      </c>
      <c r="AW209" s="2">
        <f t="shared" si="256"/>
        <v>379002.78</v>
      </c>
      <c r="AX209" s="2">
        <f t="shared" si="256"/>
        <v>0</v>
      </c>
      <c r="AY209" s="2">
        <f t="shared" si="256"/>
        <v>379002.78</v>
      </c>
      <c r="AZ209" s="2">
        <f t="shared" si="256"/>
        <v>16765466.66</v>
      </c>
      <c r="BA209" s="2">
        <f t="shared" si="256"/>
        <v>0</v>
      </c>
      <c r="BB209" s="2">
        <f t="shared" si="256"/>
        <v>0</v>
      </c>
      <c r="BC209" s="2">
        <f t="shared" si="256"/>
        <v>0</v>
      </c>
      <c r="BD209" s="2">
        <f t="shared" si="256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5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17362776.77</v>
      </c>
      <c r="G211" s="4" t="s">
        <v>414</v>
      </c>
      <c r="H211" s="4" t="s">
        <v>415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16849056.75</v>
      </c>
      <c r="X211" s="4">
        <v>1</v>
      </c>
      <c r="Y211" s="4">
        <v>16849056.75</v>
      </c>
      <c r="Z211" s="4"/>
      <c r="AA211" s="4"/>
      <c r="AB211" s="4"/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17144469.440000001</v>
      </c>
      <c r="G212" s="4" t="s">
        <v>416</v>
      </c>
      <c r="H212" s="4" t="s">
        <v>417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16776726.25</v>
      </c>
      <c r="X212" s="4">
        <v>1</v>
      </c>
      <c r="Y212" s="4">
        <v>16776726.25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418</v>
      </c>
      <c r="H213" s="4" t="s">
        <v>419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17144469.440000001</v>
      </c>
      <c r="G214" s="4" t="s">
        <v>420</v>
      </c>
      <c r="H214" s="4" t="s">
        <v>421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16776726.25</v>
      </c>
      <c r="X214" s="4">
        <v>1</v>
      </c>
      <c r="Y214" s="4">
        <v>16776726.25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379002.78</v>
      </c>
      <c r="G215" s="4" t="s">
        <v>422</v>
      </c>
      <c r="H215" s="4" t="s">
        <v>423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11259.59</v>
      </c>
      <c r="X215" s="4">
        <v>1</v>
      </c>
      <c r="Y215" s="4">
        <v>11259.59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424</v>
      </c>
      <c r="H216" s="4" t="s">
        <v>425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379002.78</v>
      </c>
      <c r="G217" s="4" t="s">
        <v>426</v>
      </c>
      <c r="H217" s="4" t="s">
        <v>427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11259.59</v>
      </c>
      <c r="X217" s="4">
        <v>1</v>
      </c>
      <c r="Y217" s="4">
        <v>11259.59</v>
      </c>
      <c r="Z217" s="4"/>
      <c r="AA217" s="4"/>
      <c r="AB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16765466.66</v>
      </c>
      <c r="G218" s="4" t="s">
        <v>428</v>
      </c>
      <c r="H218" s="4" t="s">
        <v>429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16765466.66</v>
      </c>
      <c r="X218" s="4">
        <v>1</v>
      </c>
      <c r="Y218" s="4">
        <v>16765466.66</v>
      </c>
      <c r="Z218" s="4"/>
      <c r="AA218" s="4"/>
      <c r="AB218" s="4"/>
    </row>
    <row r="219" spans="1:206" x14ac:dyDescent="0.25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430</v>
      </c>
      <c r="H219" s="4" t="s">
        <v>431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5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16765466.66</v>
      </c>
      <c r="G220" s="4" t="s">
        <v>432</v>
      </c>
      <c r="H220" s="4" t="s">
        <v>433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16765466.66</v>
      </c>
      <c r="X220" s="4">
        <v>1</v>
      </c>
      <c r="Y220" s="4">
        <v>16765466.66</v>
      </c>
      <c r="Z220" s="4"/>
      <c r="AA220" s="4"/>
      <c r="AB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95582.96</v>
      </c>
      <c r="G221" s="4" t="s">
        <v>434</v>
      </c>
      <c r="H221" s="4" t="s">
        <v>435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48437.79</v>
      </c>
      <c r="X221" s="4">
        <v>1</v>
      </c>
      <c r="Y221" s="4">
        <v>48437.79</v>
      </c>
      <c r="Z221" s="4"/>
      <c r="AA221" s="4"/>
      <c r="AB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436</v>
      </c>
      <c r="H222" s="4" t="s">
        <v>437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35464.06</v>
      </c>
      <c r="G223" s="4" t="s">
        <v>438</v>
      </c>
      <c r="H223" s="4" t="s">
        <v>439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14697.79</v>
      </c>
      <c r="X223" s="4">
        <v>1</v>
      </c>
      <c r="Y223" s="4">
        <v>14697.79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122724.37</v>
      </c>
      <c r="G224" s="4" t="s">
        <v>440</v>
      </c>
      <c r="H224" s="4" t="s">
        <v>441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23892.71</v>
      </c>
      <c r="X224" s="4">
        <v>1</v>
      </c>
      <c r="Y224" s="4">
        <v>23892.71</v>
      </c>
      <c r="Z224" s="4"/>
      <c r="AA224" s="4"/>
      <c r="AB224" s="4"/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442</v>
      </c>
      <c r="H225" s="4" t="s">
        <v>443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822930.38</v>
      </c>
      <c r="G226" s="4" t="s">
        <v>444</v>
      </c>
      <c r="H226" s="4" t="s">
        <v>445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143510.07</v>
      </c>
      <c r="X226" s="4">
        <v>1</v>
      </c>
      <c r="Y226" s="4">
        <v>143510.07</v>
      </c>
      <c r="Z226" s="4"/>
      <c r="AA226" s="4"/>
      <c r="AB226" s="4"/>
    </row>
    <row r="227" spans="1:206" x14ac:dyDescent="0.25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0</v>
      </c>
      <c r="G227" s="4" t="s">
        <v>446</v>
      </c>
      <c r="H227" s="4" t="s">
        <v>447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0</v>
      </c>
      <c r="G228" s="4" t="s">
        <v>448</v>
      </c>
      <c r="H228" s="4" t="s">
        <v>449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450</v>
      </c>
      <c r="H229" s="4" t="s">
        <v>451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452</v>
      </c>
      <c r="H230" s="4" t="s">
        <v>453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Source!U209</f>
        <v>226.59959761609997</v>
      </c>
      <c r="G231" s="4" t="s">
        <v>454</v>
      </c>
      <c r="H231" s="4" t="s">
        <v>455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-1</v>
      </c>
      <c r="P231" s="4"/>
      <c r="Q231" s="4"/>
      <c r="R231" s="4"/>
      <c r="S231" s="4"/>
      <c r="T231" s="4"/>
      <c r="U231" s="4"/>
      <c r="V231" s="4"/>
      <c r="W231" s="4">
        <v>41.776025219999994</v>
      </c>
      <c r="X231" s="4">
        <v>1</v>
      </c>
      <c r="Y231" s="4">
        <v>41.776025219999994</v>
      </c>
      <c r="Z231" s="4"/>
      <c r="AA231" s="4"/>
      <c r="AB231" s="4"/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Source!V209</f>
        <v>0</v>
      </c>
      <c r="G232" s="4" t="s">
        <v>456</v>
      </c>
      <c r="H232" s="4" t="s">
        <v>457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-1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458</v>
      </c>
      <c r="H233" s="4" t="s">
        <v>459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460</v>
      </c>
      <c r="H234" s="4" t="s">
        <v>461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112013.67</v>
      </c>
      <c r="G235" s="4" t="s">
        <v>462</v>
      </c>
      <c r="H235" s="4" t="s">
        <v>463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24350.11</v>
      </c>
      <c r="X235" s="4">
        <v>1</v>
      </c>
      <c r="Y235" s="4">
        <v>24350.11</v>
      </c>
      <c r="Z235" s="4"/>
      <c r="AA235" s="4"/>
      <c r="AB235" s="4"/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56864.12</v>
      </c>
      <c r="G236" s="4" t="s">
        <v>464</v>
      </c>
      <c r="H236" s="4" t="s">
        <v>465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12053.41</v>
      </c>
      <c r="X236" s="4">
        <v>1</v>
      </c>
      <c r="Y236" s="4">
        <v>12053.41</v>
      </c>
      <c r="Z236" s="4"/>
      <c r="AA236" s="4"/>
      <c r="AB236" s="4"/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17588397.039999999</v>
      </c>
      <c r="G237" s="4" t="s">
        <v>466</v>
      </c>
      <c r="H237" s="4" t="s">
        <v>467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16908976.73</v>
      </c>
      <c r="X237" s="4">
        <v>1</v>
      </c>
      <c r="Y237" s="4">
        <v>16908976.73</v>
      </c>
      <c r="Z237" s="4"/>
      <c r="AA237" s="4"/>
      <c r="AB237" s="4"/>
    </row>
    <row r="239" spans="1:206" x14ac:dyDescent="0.25">
      <c r="A239" s="2">
        <v>51</v>
      </c>
      <c r="B239" s="2">
        <f>B12</f>
        <v>275</v>
      </c>
      <c r="C239" s="2">
        <f>A12</f>
        <v>1</v>
      </c>
      <c r="D239" s="2">
        <f>ROW(A12)</f>
        <v>12</v>
      </c>
      <c r="E239" s="2"/>
      <c r="F239" s="2" t="str">
        <f>IF(F12&lt;&gt;"",F12,"")</f>
        <v>02-01-01</v>
      </c>
      <c r="G239" s="2" t="str">
        <f>IF(G12&lt;&gt;"",G12,"")</f>
        <v>02-01-01 БКТП 2х400 кВА. АС ТП.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257">ROUND(O209,2)</f>
        <v>17362776.77</v>
      </c>
      <c r="P239" s="2">
        <f t="shared" si="257"/>
        <v>17144469.440000001</v>
      </c>
      <c r="Q239" s="2">
        <f t="shared" si="257"/>
        <v>95582.96</v>
      </c>
      <c r="R239" s="2">
        <f t="shared" si="257"/>
        <v>35464.06</v>
      </c>
      <c r="S239" s="2">
        <f t="shared" si="257"/>
        <v>122724.37</v>
      </c>
      <c r="T239" s="2">
        <f t="shared" si="257"/>
        <v>0</v>
      </c>
      <c r="U239" s="2">
        <f>U209</f>
        <v>226.59959761609997</v>
      </c>
      <c r="V239" s="2">
        <f>V209</f>
        <v>0</v>
      </c>
      <c r="W239" s="2">
        <f>ROUND(W209,2)</f>
        <v>0</v>
      </c>
      <c r="X239" s="2">
        <f>ROUND(X209,2)</f>
        <v>112013.67</v>
      </c>
      <c r="Y239" s="2">
        <f>ROUND(Y209,2)</f>
        <v>56864.12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258">ROUND(AO209,2)</f>
        <v>0</v>
      </c>
      <c r="AP239" s="2">
        <f t="shared" si="258"/>
        <v>16765466.66</v>
      </c>
      <c r="AQ239" s="2">
        <f t="shared" si="258"/>
        <v>0</v>
      </c>
      <c r="AR239" s="2">
        <f t="shared" si="258"/>
        <v>17588397.039999999</v>
      </c>
      <c r="AS239" s="2">
        <f t="shared" si="258"/>
        <v>822930.38</v>
      </c>
      <c r="AT239" s="2">
        <f t="shared" si="258"/>
        <v>0</v>
      </c>
      <c r="AU239" s="2">
        <f t="shared" si="258"/>
        <v>0</v>
      </c>
      <c r="AV239" s="2">
        <f t="shared" si="258"/>
        <v>17144469.440000001</v>
      </c>
      <c r="AW239" s="2">
        <f t="shared" si="258"/>
        <v>379002.78</v>
      </c>
      <c r="AX239" s="2">
        <f t="shared" si="258"/>
        <v>0</v>
      </c>
      <c r="AY239" s="2">
        <f t="shared" si="258"/>
        <v>379002.78</v>
      </c>
      <c r="AZ239" s="2">
        <f t="shared" si="258"/>
        <v>16765466.66</v>
      </c>
      <c r="BA239" s="2">
        <f t="shared" si="258"/>
        <v>0</v>
      </c>
      <c r="BB239" s="2">
        <f t="shared" si="258"/>
        <v>0</v>
      </c>
      <c r="BC239" s="2">
        <f t="shared" si="258"/>
        <v>0</v>
      </c>
      <c r="BD239" s="2">
        <f t="shared" si="258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17362776.77</v>
      </c>
      <c r="G241" s="4" t="s">
        <v>414</v>
      </c>
      <c r="H241" s="4" t="s">
        <v>415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16849056.75</v>
      </c>
      <c r="X241" s="4">
        <v>1</v>
      </c>
      <c r="Y241" s="4">
        <v>16849056.75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17144469.440000001</v>
      </c>
      <c r="G242" s="4" t="s">
        <v>416</v>
      </c>
      <c r="H242" s="4" t="s">
        <v>417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16776726.25</v>
      </c>
      <c r="X242" s="4">
        <v>1</v>
      </c>
      <c r="Y242" s="4">
        <v>16776726.25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418</v>
      </c>
      <c r="H243" s="4" t="s">
        <v>419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17144469.440000001</v>
      </c>
      <c r="G244" s="4" t="s">
        <v>420</v>
      </c>
      <c r="H244" s="4" t="s">
        <v>421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16776726.25</v>
      </c>
      <c r="X244" s="4">
        <v>1</v>
      </c>
      <c r="Y244" s="4">
        <v>16776726.25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379002.78</v>
      </c>
      <c r="G245" s="4" t="s">
        <v>422</v>
      </c>
      <c r="H245" s="4" t="s">
        <v>423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11259.59</v>
      </c>
      <c r="X245" s="4">
        <v>1</v>
      </c>
      <c r="Y245" s="4">
        <v>11259.59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424</v>
      </c>
      <c r="H246" s="4" t="s">
        <v>425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379002.78</v>
      </c>
      <c r="G247" s="4" t="s">
        <v>426</v>
      </c>
      <c r="H247" s="4" t="s">
        <v>427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11259.59</v>
      </c>
      <c r="X247" s="4">
        <v>1</v>
      </c>
      <c r="Y247" s="4">
        <v>11259.59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16765466.66</v>
      </c>
      <c r="G248" s="4" t="s">
        <v>428</v>
      </c>
      <c r="H248" s="4" t="s">
        <v>429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16765466.66</v>
      </c>
      <c r="X248" s="4">
        <v>1</v>
      </c>
      <c r="Y248" s="4">
        <v>16765466.66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430</v>
      </c>
      <c r="H249" s="4" t="s">
        <v>431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16765466.66</v>
      </c>
      <c r="G250" s="4" t="s">
        <v>432</v>
      </c>
      <c r="H250" s="4" t="s">
        <v>433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16765466.66</v>
      </c>
      <c r="X250" s="4">
        <v>1</v>
      </c>
      <c r="Y250" s="4">
        <v>16765466.66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95582.96</v>
      </c>
      <c r="G251" s="4" t="s">
        <v>434</v>
      </c>
      <c r="H251" s="4" t="s">
        <v>435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48437.79</v>
      </c>
      <c r="X251" s="4">
        <v>1</v>
      </c>
      <c r="Y251" s="4">
        <v>48437.79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436</v>
      </c>
      <c r="H252" s="4" t="s">
        <v>437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35464.06</v>
      </c>
      <c r="G253" s="4" t="s">
        <v>438</v>
      </c>
      <c r="H253" s="4" t="s">
        <v>439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14697.79</v>
      </c>
      <c r="X253" s="4">
        <v>1</v>
      </c>
      <c r="Y253" s="4">
        <v>14697.79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122724.37</v>
      </c>
      <c r="G254" s="4" t="s">
        <v>440</v>
      </c>
      <c r="H254" s="4" t="s">
        <v>441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23892.71</v>
      </c>
      <c r="X254" s="4">
        <v>1</v>
      </c>
      <c r="Y254" s="4">
        <v>23892.71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442</v>
      </c>
      <c r="H255" s="4" t="s">
        <v>443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822930.38</v>
      </c>
      <c r="G256" s="4" t="s">
        <v>444</v>
      </c>
      <c r="H256" s="4" t="s">
        <v>445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143510.07</v>
      </c>
      <c r="X256" s="4">
        <v>1</v>
      </c>
      <c r="Y256" s="4">
        <v>143510.07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446</v>
      </c>
      <c r="H257" s="4" t="s">
        <v>447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448</v>
      </c>
      <c r="H258" s="4" t="s">
        <v>449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450</v>
      </c>
      <c r="H259" s="4" t="s">
        <v>451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452</v>
      </c>
      <c r="H260" s="4" t="s">
        <v>453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226.59959761609997</v>
      </c>
      <c r="G261" s="4" t="s">
        <v>454</v>
      </c>
      <c r="H261" s="4" t="s">
        <v>455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41.776025219999994</v>
      </c>
      <c r="X261" s="4">
        <v>1</v>
      </c>
      <c r="Y261" s="4">
        <v>41.776025219999994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456</v>
      </c>
      <c r="H262" s="4" t="s">
        <v>457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458</v>
      </c>
      <c r="H263" s="4" t="s">
        <v>459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460</v>
      </c>
      <c r="H264" s="4" t="s">
        <v>461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112013.67</v>
      </c>
      <c r="G265" s="4" t="s">
        <v>462</v>
      </c>
      <c r="H265" s="4" t="s">
        <v>463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24350.11</v>
      </c>
      <c r="X265" s="4">
        <v>1</v>
      </c>
      <c r="Y265" s="4">
        <v>24350.11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56864.12</v>
      </c>
      <c r="G266" s="4" t="s">
        <v>464</v>
      </c>
      <c r="H266" s="4" t="s">
        <v>465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12053.41</v>
      </c>
      <c r="X266" s="4">
        <v>1</v>
      </c>
      <c r="Y266" s="4">
        <v>12053.41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17588397.039999999</v>
      </c>
      <c r="G267" s="4" t="s">
        <v>466</v>
      </c>
      <c r="H267" s="4" t="s">
        <v>467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16908976.73</v>
      </c>
      <c r="X267" s="4">
        <v>1</v>
      </c>
      <c r="Y267" s="4">
        <v>16908976.73</v>
      </c>
      <c r="Z267" s="4"/>
      <c r="AA267" s="4"/>
      <c r="AB267" s="4"/>
    </row>
    <row r="270" spans="1:28" x14ac:dyDescent="0.25">
      <c r="A270">
        <v>70</v>
      </c>
      <c r="B270">
        <v>1</v>
      </c>
      <c r="D270">
        <v>1</v>
      </c>
      <c r="E270" t="s">
        <v>479</v>
      </c>
      <c r="F270" t="s">
        <v>480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5">
      <c r="A271">
        <v>70</v>
      </c>
      <c r="B271">
        <v>1</v>
      </c>
      <c r="D271">
        <v>2</v>
      </c>
      <c r="E271" t="s">
        <v>481</v>
      </c>
      <c r="F271" t="s">
        <v>482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3" spans="1:50" x14ac:dyDescent="0.25">
      <c r="A273">
        <v>-1</v>
      </c>
    </row>
    <row r="275" spans="1:50" x14ac:dyDescent="0.25">
      <c r="A275" s="3">
        <v>75</v>
      </c>
      <c r="B275" s="3" t="s">
        <v>483</v>
      </c>
      <c r="C275" s="3">
        <v>2025</v>
      </c>
      <c r="D275" s="3">
        <v>0</v>
      </c>
      <c r="E275" s="3">
        <v>1</v>
      </c>
      <c r="F275" s="3"/>
      <c r="G275" s="3">
        <v>0</v>
      </c>
      <c r="H275" s="3">
        <v>2</v>
      </c>
      <c r="I275" s="3">
        <v>1</v>
      </c>
      <c r="J275" s="3">
        <v>1</v>
      </c>
      <c r="K275" s="3">
        <v>95</v>
      </c>
      <c r="L275" s="3">
        <v>65</v>
      </c>
      <c r="M275" s="3">
        <v>0</v>
      </c>
      <c r="N275" s="3">
        <v>59509502</v>
      </c>
      <c r="O275" s="3">
        <v>1</v>
      </c>
    </row>
    <row r="276" spans="1:50" x14ac:dyDescent="0.25">
      <c r="A276" s="5">
        <v>1</v>
      </c>
      <c r="B276" s="5" t="s">
        <v>484</v>
      </c>
      <c r="C276" s="5" t="s">
        <v>485</v>
      </c>
      <c r="D276" s="5">
        <v>2025</v>
      </c>
      <c r="E276" s="5">
        <v>1</v>
      </c>
      <c r="F276" s="5">
        <v>1</v>
      </c>
      <c r="G276" s="5">
        <v>1</v>
      </c>
      <c r="H276" s="5">
        <v>0</v>
      </c>
      <c r="I276" s="5">
        <v>2</v>
      </c>
      <c r="J276" s="5">
        <v>1</v>
      </c>
      <c r="K276" s="5">
        <v>1</v>
      </c>
      <c r="L276" s="5">
        <v>1</v>
      </c>
      <c r="M276" s="5">
        <v>1</v>
      </c>
      <c r="N276" s="5">
        <v>1</v>
      </c>
      <c r="O276" s="5">
        <v>1</v>
      </c>
      <c r="P276" s="5">
        <v>1</v>
      </c>
      <c r="Q276" s="5">
        <v>1</v>
      </c>
      <c r="R276" s="5" t="s">
        <v>3</v>
      </c>
      <c r="S276" s="5" t="s">
        <v>3</v>
      </c>
      <c r="T276" s="5" t="s">
        <v>3</v>
      </c>
      <c r="U276" s="5" t="s">
        <v>3</v>
      </c>
      <c r="V276" s="5" t="s">
        <v>3</v>
      </c>
      <c r="W276" s="5" t="s">
        <v>3</v>
      </c>
      <c r="X276" s="5" t="s">
        <v>3</v>
      </c>
      <c r="Y276" s="5" t="s">
        <v>3</v>
      </c>
      <c r="Z276" s="5" t="s">
        <v>3</v>
      </c>
      <c r="AA276" s="5" t="s">
        <v>486</v>
      </c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>
        <v>59509620</v>
      </c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80" spans="1:50" x14ac:dyDescent="0.25">
      <c r="A280">
        <v>65</v>
      </c>
      <c r="C280">
        <v>1</v>
      </c>
      <c r="D280">
        <v>0</v>
      </c>
      <c r="E2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5437-44B0-43E6-B6D7-664B2A2C7CA2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59509502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17</v>
      </c>
      <c r="D16" s="6" t="s">
        <v>17</v>
      </c>
      <c r="E16" s="7">
        <f>ROUND((Source!F226)/1000,2)</f>
        <v>822.93</v>
      </c>
      <c r="F16" s="7">
        <f>ROUND((Source!F227)/1000,2)</f>
        <v>0</v>
      </c>
      <c r="G16" s="7">
        <f>ROUND((Source!F218)/1000,2)</f>
        <v>16765.47</v>
      </c>
      <c r="H16" s="7">
        <f>ROUND((Source!F228)/1000+(Source!F229)/1000,2)</f>
        <v>0</v>
      </c>
      <c r="I16" s="7">
        <f>E16+F16+G16+H16</f>
        <v>17588.400000000001</v>
      </c>
      <c r="J16" s="7">
        <f>ROUND((Source!F224+Source!F223)/1000,2)</f>
        <v>158.19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16849056.75</v>
      </c>
      <c r="AU16" s="7">
        <v>16776726.25</v>
      </c>
      <c r="AV16" s="7">
        <v>0</v>
      </c>
      <c r="AW16" s="7">
        <v>16765466.66</v>
      </c>
      <c r="AX16" s="7">
        <v>0</v>
      </c>
      <c r="AY16" s="7">
        <v>48437.79</v>
      </c>
      <c r="AZ16" s="7">
        <v>14697.79</v>
      </c>
      <c r="BA16" s="7">
        <v>23892.71</v>
      </c>
      <c r="BB16" s="7">
        <v>143510.07</v>
      </c>
      <c r="BC16" s="7">
        <v>0</v>
      </c>
      <c r="BD16" s="7">
        <v>0</v>
      </c>
      <c r="BE16" s="7">
        <v>0</v>
      </c>
      <c r="BF16" s="7">
        <v>41.776025219999994</v>
      </c>
      <c r="BG16" s="7">
        <v>0</v>
      </c>
      <c r="BH16" s="7">
        <v>0</v>
      </c>
      <c r="BI16" s="7">
        <v>24350.11</v>
      </c>
      <c r="BJ16" s="7">
        <v>12053.41</v>
      </c>
      <c r="BK16" s="7">
        <v>16908976.73</v>
      </c>
    </row>
    <row r="18" spans="1:16" x14ac:dyDescent="0.25">
      <c r="A18">
        <v>51</v>
      </c>
      <c r="E18">
        <v>143.51</v>
      </c>
      <c r="F18">
        <v>0</v>
      </c>
      <c r="G18">
        <v>16765.47</v>
      </c>
      <c r="H18">
        <v>0</v>
      </c>
      <c r="I18">
        <v>16908.98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16849056.75</v>
      </c>
      <c r="G20" s="4" t="s">
        <v>414</v>
      </c>
      <c r="H20" s="4" t="s">
        <v>415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16776726.25</v>
      </c>
      <c r="G21" s="4" t="s">
        <v>416</v>
      </c>
      <c r="H21" s="4" t="s">
        <v>417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418</v>
      </c>
      <c r="H22" s="4" t="s">
        <v>419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16776726.25</v>
      </c>
      <c r="G23" s="4" t="s">
        <v>420</v>
      </c>
      <c r="H23" s="4" t="s">
        <v>421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11259.59</v>
      </c>
      <c r="G24" s="4" t="s">
        <v>422</v>
      </c>
      <c r="H24" s="4" t="s">
        <v>423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424</v>
      </c>
      <c r="H25" s="4" t="s">
        <v>425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11259.59</v>
      </c>
      <c r="G26" s="4" t="s">
        <v>426</v>
      </c>
      <c r="H26" s="4" t="s">
        <v>427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16765466.66</v>
      </c>
      <c r="G27" s="4" t="s">
        <v>428</v>
      </c>
      <c r="H27" s="4" t="s">
        <v>429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430</v>
      </c>
      <c r="H28" s="4" t="s">
        <v>431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16765466.66</v>
      </c>
      <c r="G29" s="4" t="s">
        <v>432</v>
      </c>
      <c r="H29" s="4" t="s">
        <v>433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48437.79</v>
      </c>
      <c r="G30" s="4" t="s">
        <v>434</v>
      </c>
      <c r="H30" s="4" t="s">
        <v>435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436</v>
      </c>
      <c r="H31" s="4" t="s">
        <v>437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14697.79</v>
      </c>
      <c r="G32" s="4" t="s">
        <v>438</v>
      </c>
      <c r="H32" s="4" t="s">
        <v>439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23892.71</v>
      </c>
      <c r="G33" s="4" t="s">
        <v>440</v>
      </c>
      <c r="H33" s="4" t="s">
        <v>441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442</v>
      </c>
      <c r="H34" s="4" t="s">
        <v>443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143510.07</v>
      </c>
      <c r="G35" s="4" t="s">
        <v>444</v>
      </c>
      <c r="H35" s="4" t="s">
        <v>445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446</v>
      </c>
      <c r="H36" s="4" t="s">
        <v>447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448</v>
      </c>
      <c r="H37" s="4" t="s">
        <v>449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450</v>
      </c>
      <c r="H38" s="4" t="s">
        <v>451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452</v>
      </c>
      <c r="H39" s="4" t="s">
        <v>453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41.776025219999994</v>
      </c>
      <c r="G40" s="4" t="s">
        <v>454</v>
      </c>
      <c r="H40" s="4" t="s">
        <v>455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456</v>
      </c>
      <c r="H41" s="4" t="s">
        <v>457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458</v>
      </c>
      <c r="H42" s="4" t="s">
        <v>459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460</v>
      </c>
      <c r="H43" s="4" t="s">
        <v>461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24350.11</v>
      </c>
      <c r="G44" s="4" t="s">
        <v>462</v>
      </c>
      <c r="H44" s="4" t="s">
        <v>463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12053.41</v>
      </c>
      <c r="G45" s="4" t="s">
        <v>464</v>
      </c>
      <c r="H45" s="4" t="s">
        <v>465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16908976.73</v>
      </c>
      <c r="G46" s="4" t="s">
        <v>466</v>
      </c>
      <c r="H46" s="4" t="s">
        <v>467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483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59509502</v>
      </c>
      <c r="O51" s="3">
        <v>1</v>
      </c>
    </row>
    <row r="52" spans="1:50" x14ac:dyDescent="0.25">
      <c r="A52" s="5">
        <v>1</v>
      </c>
      <c r="B52" s="5" t="s">
        <v>484</v>
      </c>
      <c r="C52" s="5" t="s">
        <v>485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486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59509620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F874E-46D2-40E9-BA2B-7D60EB0ACD08}">
  <dimension ref="A1:DO23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59509502</v>
      </c>
      <c r="C1">
        <v>59509681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488</v>
      </c>
      <c r="J1" t="s">
        <v>3</v>
      </c>
      <c r="K1" t="s">
        <v>489</v>
      </c>
      <c r="L1">
        <v>1191</v>
      </c>
      <c r="N1">
        <v>1013</v>
      </c>
      <c r="O1" t="s">
        <v>490</v>
      </c>
      <c r="P1" t="s">
        <v>490</v>
      </c>
      <c r="Q1">
        <v>1</v>
      </c>
      <c r="W1">
        <v>0</v>
      </c>
      <c r="X1">
        <v>476480486</v>
      </c>
      <c r="Y1">
        <f t="shared" ref="Y1:Y6" si="0">(AT1*1.1)</f>
        <v>3.2450000000000006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2.95</v>
      </c>
      <c r="AU1" t="s">
        <v>26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2.7092505</v>
      </c>
      <c r="CW1">
        <v>0</v>
      </c>
      <c r="CX1">
        <f>ROUND(Y1*Source!I29,9)</f>
        <v>2.7092505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ROUND((ROUND(AT1*CZ1,2)*1.1),6)</f>
        <v>0</v>
      </c>
      <c r="DC1">
        <f t="shared" ref="DC1:DC6" si="2">ROUND((ROUND(AT1*AG1,2)*1.1),6)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59509502</v>
      </c>
      <c r="C2">
        <v>59509681</v>
      </c>
      <c r="D2">
        <v>30595241</v>
      </c>
      <c r="E2">
        <v>1</v>
      </c>
      <c r="F2">
        <v>1</v>
      </c>
      <c r="G2">
        <v>30515945</v>
      </c>
      <c r="H2">
        <v>2</v>
      </c>
      <c r="I2" t="s">
        <v>491</v>
      </c>
      <c r="J2" t="s">
        <v>492</v>
      </c>
      <c r="K2" t="s">
        <v>493</v>
      </c>
      <c r="L2">
        <v>1368</v>
      </c>
      <c r="N2">
        <v>1011</v>
      </c>
      <c r="O2" t="s">
        <v>308</v>
      </c>
      <c r="P2" t="s">
        <v>308</v>
      </c>
      <c r="Q2">
        <v>1</v>
      </c>
      <c r="W2">
        <v>0</v>
      </c>
      <c r="X2">
        <v>-1749824860</v>
      </c>
      <c r="Y2">
        <f t="shared" si="0"/>
        <v>8.1554000000000002</v>
      </c>
      <c r="AA2">
        <v>0</v>
      </c>
      <c r="AB2">
        <v>2424.39</v>
      </c>
      <c r="AC2">
        <v>808.87</v>
      </c>
      <c r="AD2">
        <v>0</v>
      </c>
      <c r="AE2">
        <v>0</v>
      </c>
      <c r="AF2">
        <v>147.49</v>
      </c>
      <c r="AG2">
        <v>14.54</v>
      </c>
      <c r="AH2">
        <v>0</v>
      </c>
      <c r="AI2">
        <v>1</v>
      </c>
      <c r="AJ2">
        <v>13.79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7.4139999999999997</v>
      </c>
      <c r="AU2" t="s">
        <v>26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6.8089434600000001</v>
      </c>
      <c r="CY2">
        <f>AB2</f>
        <v>2424.39</v>
      </c>
      <c r="CZ2">
        <f>AF2</f>
        <v>147.49</v>
      </c>
      <c r="DA2">
        <f>AJ2</f>
        <v>13.79</v>
      </c>
      <c r="DB2">
        <f t="shared" si="1"/>
        <v>1202.8389999999999</v>
      </c>
      <c r="DC2">
        <f t="shared" si="2"/>
        <v>118.58</v>
      </c>
      <c r="DD2" t="s">
        <v>3</v>
      </c>
      <c r="DE2" t="s">
        <v>3</v>
      </c>
      <c r="DF2">
        <f t="shared" si="3"/>
        <v>0</v>
      </c>
      <c r="DG2">
        <f>ROUND(ROUND(AF2*AJ2,2)*CX2,2)</f>
        <v>13848.64</v>
      </c>
      <c r="DH2">
        <f>ROUND(ROUND(AG2*AK2,2)*CX2,2)</f>
        <v>4620.41</v>
      </c>
      <c r="DI2">
        <f t="shared" si="4"/>
        <v>0</v>
      </c>
      <c r="DJ2">
        <f>DG2</f>
        <v>13848.64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59509502</v>
      </c>
      <c r="C3">
        <v>59509681</v>
      </c>
      <c r="D3">
        <v>30595253</v>
      </c>
      <c r="E3">
        <v>1</v>
      </c>
      <c r="F3">
        <v>1</v>
      </c>
      <c r="G3">
        <v>30515945</v>
      </c>
      <c r="H3">
        <v>2</v>
      </c>
      <c r="I3" t="s">
        <v>494</v>
      </c>
      <c r="J3" t="s">
        <v>495</v>
      </c>
      <c r="K3" t="s">
        <v>496</v>
      </c>
      <c r="L3">
        <v>1368</v>
      </c>
      <c r="N3">
        <v>1011</v>
      </c>
      <c r="O3" t="s">
        <v>308</v>
      </c>
      <c r="P3" t="s">
        <v>308</v>
      </c>
      <c r="Q3">
        <v>1</v>
      </c>
      <c r="W3">
        <v>0</v>
      </c>
      <c r="X3">
        <v>871438390</v>
      </c>
      <c r="Y3">
        <f t="shared" si="0"/>
        <v>1.8672500000000001</v>
      </c>
      <c r="AA3">
        <v>0</v>
      </c>
      <c r="AB3">
        <v>2377.54</v>
      </c>
      <c r="AC3">
        <v>808.87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13.7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1.6975</v>
      </c>
      <c r="AU3" t="s">
        <v>26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1.5589670250000001</v>
      </c>
      <c r="CY3">
        <f>AB3</f>
        <v>2377.54</v>
      </c>
      <c r="CZ3">
        <f>AF3</f>
        <v>145.59</v>
      </c>
      <c r="DA3">
        <f>AJ3</f>
        <v>13.7</v>
      </c>
      <c r="DB3">
        <f t="shared" si="1"/>
        <v>271.85399999999998</v>
      </c>
      <c r="DC3">
        <f t="shared" si="2"/>
        <v>27.148</v>
      </c>
      <c r="DD3" t="s">
        <v>3</v>
      </c>
      <c r="DE3" t="s">
        <v>3</v>
      </c>
      <c r="DF3">
        <f t="shared" si="3"/>
        <v>0</v>
      </c>
      <c r="DG3">
        <f>ROUND(ROUND(AF3*AJ3,2)*CX3,2)</f>
        <v>3109.48</v>
      </c>
      <c r="DH3">
        <f>ROUND(ROUND(AG3*AK3,2)*CX3,2)</f>
        <v>1057.8800000000001</v>
      </c>
      <c r="DI3">
        <f t="shared" si="4"/>
        <v>0</v>
      </c>
      <c r="DJ3">
        <f>DG3</f>
        <v>3109.48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ROW(Source!A30)</f>
        <v>30</v>
      </c>
      <c r="B4">
        <v>59509502</v>
      </c>
      <c r="C4">
        <v>59509685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488</v>
      </c>
      <c r="J4" t="s">
        <v>3</v>
      </c>
      <c r="K4" t="s">
        <v>489</v>
      </c>
      <c r="L4">
        <v>1191</v>
      </c>
      <c r="N4">
        <v>1013</v>
      </c>
      <c r="O4" t="s">
        <v>490</v>
      </c>
      <c r="P4" t="s">
        <v>490</v>
      </c>
      <c r="Q4">
        <v>1</v>
      </c>
      <c r="W4">
        <v>0</v>
      </c>
      <c r="X4">
        <v>476480486</v>
      </c>
      <c r="Y4">
        <f t="shared" si="0"/>
        <v>1.3089999999999999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1.19</v>
      </c>
      <c r="AU4" t="s">
        <v>26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ROUND(AT4*Source!I30*AH4*AL4,2)</f>
        <v>0</v>
      </c>
      <c r="CV4">
        <f>ROUND(Y4*Source!I30,9)</f>
        <v>0.47189449999999999</v>
      </c>
      <c r="CW4">
        <v>0</v>
      </c>
      <c r="CX4">
        <f>ROUND(Y4*Source!I30,9)</f>
        <v>0.47189449999999999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59509502</v>
      </c>
      <c r="C5">
        <v>59509685</v>
      </c>
      <c r="D5">
        <v>30595241</v>
      </c>
      <c r="E5">
        <v>1</v>
      </c>
      <c r="F5">
        <v>1</v>
      </c>
      <c r="G5">
        <v>30515945</v>
      </c>
      <c r="H5">
        <v>2</v>
      </c>
      <c r="I5" t="s">
        <v>491</v>
      </c>
      <c r="J5" t="s">
        <v>492</v>
      </c>
      <c r="K5" t="s">
        <v>493</v>
      </c>
      <c r="L5">
        <v>1368</v>
      </c>
      <c r="N5">
        <v>1011</v>
      </c>
      <c r="O5" t="s">
        <v>308</v>
      </c>
      <c r="P5" t="s">
        <v>308</v>
      </c>
      <c r="Q5">
        <v>1</v>
      </c>
      <c r="W5">
        <v>0</v>
      </c>
      <c r="X5">
        <v>-1749824860</v>
      </c>
      <c r="Y5">
        <f t="shared" si="0"/>
        <v>6.9514500000000004</v>
      </c>
      <c r="AA5">
        <v>0</v>
      </c>
      <c r="AB5">
        <v>2424.39</v>
      </c>
      <c r="AC5">
        <v>808.87</v>
      </c>
      <c r="AD5">
        <v>0</v>
      </c>
      <c r="AE5">
        <v>0</v>
      </c>
      <c r="AF5">
        <v>147.49</v>
      </c>
      <c r="AG5">
        <v>14.54</v>
      </c>
      <c r="AH5">
        <v>0</v>
      </c>
      <c r="AI5">
        <v>1</v>
      </c>
      <c r="AJ5">
        <v>13.79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6.3194999999999997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2.5059977249999998</v>
      </c>
      <c r="CY5">
        <f>AB5</f>
        <v>2424.39</v>
      </c>
      <c r="CZ5">
        <f>AF5</f>
        <v>147.49</v>
      </c>
      <c r="DA5">
        <f>AJ5</f>
        <v>13.79</v>
      </c>
      <c r="DB5">
        <f t="shared" si="1"/>
        <v>1025.2660000000001</v>
      </c>
      <c r="DC5">
        <f t="shared" si="2"/>
        <v>101.07899999999999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5096.92</v>
      </c>
      <c r="DH5">
        <f>ROUND(ROUND(AG5*AK5,2)*CX5,2)</f>
        <v>1700.52</v>
      </c>
      <c r="DI5">
        <f t="shared" si="4"/>
        <v>0</v>
      </c>
      <c r="DJ5">
        <f>DG5</f>
        <v>5096.92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59509502</v>
      </c>
      <c r="C6">
        <v>59509688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488</v>
      </c>
      <c r="J6" t="s">
        <v>3</v>
      </c>
      <c r="K6" t="s">
        <v>489</v>
      </c>
      <c r="L6">
        <v>1191</v>
      </c>
      <c r="N6">
        <v>1013</v>
      </c>
      <c r="O6" t="s">
        <v>490</v>
      </c>
      <c r="P6" t="s">
        <v>490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26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4.4937639999999996</v>
      </c>
      <c r="CW6">
        <v>0</v>
      </c>
      <c r="CX6">
        <f>ROUND(Y6*Source!I31,9)</f>
        <v>4.4937639999999996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ROW(Source!A32)</f>
        <v>32</v>
      </c>
      <c r="B7">
        <v>59509502</v>
      </c>
      <c r="C7">
        <v>59509690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488</v>
      </c>
      <c r="J7" t="s">
        <v>3</v>
      </c>
      <c r="K7" t="s">
        <v>489</v>
      </c>
      <c r="L7">
        <v>1191</v>
      </c>
      <c r="N7">
        <v>1013</v>
      </c>
      <c r="O7" t="s">
        <v>490</v>
      </c>
      <c r="P7" t="s">
        <v>490</v>
      </c>
      <c r="Q7">
        <v>1</v>
      </c>
      <c r="W7">
        <v>0</v>
      </c>
      <c r="X7">
        <v>476480486</v>
      </c>
      <c r="Y7">
        <f>((AT7*1.1)*0.5)</f>
        <v>0.65449999999999997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1.19</v>
      </c>
      <c r="AU7" t="s">
        <v>44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0.23594725</v>
      </c>
      <c r="CW7">
        <v>0</v>
      </c>
      <c r="CX7">
        <f>ROUND(Y7*Source!I32,9)</f>
        <v>0.23594725</v>
      </c>
      <c r="CY7">
        <f>AD7</f>
        <v>0</v>
      </c>
      <c r="CZ7">
        <f>AH7</f>
        <v>0</v>
      </c>
      <c r="DA7">
        <f>AL7</f>
        <v>1</v>
      </c>
      <c r="DB7">
        <f>ROUND(((ROUND(AT7*CZ7,2)*1.1)*0.5),6)</f>
        <v>0</v>
      </c>
      <c r="DC7">
        <f>ROUND(((ROUND(AT7*AG7,2)*1.1)*0.5),6)</f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ROW(Source!A32)</f>
        <v>32</v>
      </c>
      <c r="B8">
        <v>59509502</v>
      </c>
      <c r="C8">
        <v>59509690</v>
      </c>
      <c r="D8">
        <v>30595241</v>
      </c>
      <c r="E8">
        <v>1</v>
      </c>
      <c r="F8">
        <v>1</v>
      </c>
      <c r="G8">
        <v>30515945</v>
      </c>
      <c r="H8">
        <v>2</v>
      </c>
      <c r="I8" t="s">
        <v>491</v>
      </c>
      <c r="J8" t="s">
        <v>492</v>
      </c>
      <c r="K8" t="s">
        <v>493</v>
      </c>
      <c r="L8">
        <v>1368</v>
      </c>
      <c r="N8">
        <v>1011</v>
      </c>
      <c r="O8" t="s">
        <v>308</v>
      </c>
      <c r="P8" t="s">
        <v>308</v>
      </c>
      <c r="Q8">
        <v>1</v>
      </c>
      <c r="W8">
        <v>0</v>
      </c>
      <c r="X8">
        <v>-1749824860</v>
      </c>
      <c r="Y8">
        <f>((AT8*1.1)*0.9)</f>
        <v>6.2563050000000002</v>
      </c>
      <c r="AA8">
        <v>0</v>
      </c>
      <c r="AB8">
        <v>2424.39</v>
      </c>
      <c r="AC8">
        <v>808.87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13.79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6.3194999999999997</v>
      </c>
      <c r="AU8" t="s">
        <v>43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0</v>
      </c>
      <c r="CX8">
        <f>ROUND(Y8*Source!I32,9)</f>
        <v>2.2553979530000001</v>
      </c>
      <c r="CY8">
        <f>AB8</f>
        <v>2424.39</v>
      </c>
      <c r="CZ8">
        <f>AF8</f>
        <v>147.49</v>
      </c>
      <c r="DA8">
        <f>AJ8</f>
        <v>13.79</v>
      </c>
      <c r="DB8">
        <f>ROUND(((ROUND(AT8*CZ8,2)*1.1)*0.9),6)</f>
        <v>922.73940000000005</v>
      </c>
      <c r="DC8">
        <f>ROUND(((ROUND(AT8*AG8,2)*1.1)*0.9),6)</f>
        <v>90.971100000000007</v>
      </c>
      <c r="DD8" t="s">
        <v>3</v>
      </c>
      <c r="DE8" t="s">
        <v>3</v>
      </c>
      <c r="DF8">
        <f t="shared" si="3"/>
        <v>0</v>
      </c>
      <c r="DG8">
        <f>ROUND(ROUND(AF8*AJ8,2)*CX8,2)</f>
        <v>4587.2299999999996</v>
      </c>
      <c r="DH8">
        <f>ROUND(ROUND(AG8*AK8,2)*CX8,2)</f>
        <v>1530.47</v>
      </c>
      <c r="DI8">
        <f t="shared" si="4"/>
        <v>0</v>
      </c>
      <c r="DJ8">
        <f>DG8</f>
        <v>4587.2299999999996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59509502</v>
      </c>
      <c r="C9">
        <v>59509693</v>
      </c>
      <c r="D9">
        <v>30515951</v>
      </c>
      <c r="E9">
        <v>30515945</v>
      </c>
      <c r="F9">
        <v>1</v>
      </c>
      <c r="G9">
        <v>30515945</v>
      </c>
      <c r="H9">
        <v>1</v>
      </c>
      <c r="I9" t="s">
        <v>488</v>
      </c>
      <c r="J9" t="s">
        <v>3</v>
      </c>
      <c r="K9" t="s">
        <v>489</v>
      </c>
      <c r="L9">
        <v>1191</v>
      </c>
      <c r="N9">
        <v>1013</v>
      </c>
      <c r="O9" t="s">
        <v>490</v>
      </c>
      <c r="P9" t="s">
        <v>490</v>
      </c>
      <c r="Q9">
        <v>1</v>
      </c>
      <c r="W9">
        <v>0</v>
      </c>
      <c r="X9">
        <v>476480486</v>
      </c>
      <c r="Y9">
        <f t="shared" ref="Y9:Y16" si="5">(AT9*1.1)</f>
        <v>11.880000000000003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10.8</v>
      </c>
      <c r="AU9" t="s">
        <v>26</v>
      </c>
      <c r="AV9">
        <v>1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4.2827400000000004</v>
      </c>
      <c r="CW9">
        <v>0</v>
      </c>
      <c r="CX9">
        <f>ROUND(Y9*Source!I33,9)</f>
        <v>4.2827400000000004</v>
      </c>
      <c r="CY9">
        <f>AD9</f>
        <v>0</v>
      </c>
      <c r="CZ9">
        <f>AH9</f>
        <v>0</v>
      </c>
      <c r="DA9">
        <f>AL9</f>
        <v>1</v>
      </c>
      <c r="DB9">
        <f t="shared" ref="DB9:DB16" si="6">ROUND((ROUND(AT9*CZ9,2)*1.1),6)</f>
        <v>0</v>
      </c>
      <c r="DC9">
        <f t="shared" ref="DC9:DC16" si="7">ROUND((ROUND(AT9*AG9,2)*1.1),6)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59509502</v>
      </c>
      <c r="C10">
        <v>59509693</v>
      </c>
      <c r="D10">
        <v>30595689</v>
      </c>
      <c r="E10">
        <v>1</v>
      </c>
      <c r="F10">
        <v>1</v>
      </c>
      <c r="G10">
        <v>30515945</v>
      </c>
      <c r="H10">
        <v>2</v>
      </c>
      <c r="I10" t="s">
        <v>497</v>
      </c>
      <c r="J10" t="s">
        <v>498</v>
      </c>
      <c r="K10" t="s">
        <v>499</v>
      </c>
      <c r="L10">
        <v>1368</v>
      </c>
      <c r="N10">
        <v>1011</v>
      </c>
      <c r="O10" t="s">
        <v>308</v>
      </c>
      <c r="P10" t="s">
        <v>308</v>
      </c>
      <c r="Q10">
        <v>1</v>
      </c>
      <c r="W10">
        <v>0</v>
      </c>
      <c r="X10">
        <v>-911191566</v>
      </c>
      <c r="Y10">
        <f t="shared" si="5"/>
        <v>11.55</v>
      </c>
      <c r="AA10">
        <v>0</v>
      </c>
      <c r="AB10">
        <v>949.12</v>
      </c>
      <c r="AC10">
        <v>616.66</v>
      </c>
      <c r="AD10">
        <v>0</v>
      </c>
      <c r="AE10">
        <v>0</v>
      </c>
      <c r="AF10">
        <v>41.45</v>
      </c>
      <c r="AG10">
        <v>12.62</v>
      </c>
      <c r="AH10">
        <v>0</v>
      </c>
      <c r="AI10">
        <v>1</v>
      </c>
      <c r="AJ10">
        <v>21.87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10.5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4.1637750000000002</v>
      </c>
      <c r="CY10">
        <f>AB10</f>
        <v>949.12</v>
      </c>
      <c r="CZ10">
        <f>AF10</f>
        <v>41.45</v>
      </c>
      <c r="DA10">
        <f>AJ10</f>
        <v>21.87</v>
      </c>
      <c r="DB10">
        <f t="shared" si="6"/>
        <v>478.75299999999999</v>
      </c>
      <c r="DC10">
        <f t="shared" si="7"/>
        <v>145.761</v>
      </c>
      <c r="DD10" t="s">
        <v>3</v>
      </c>
      <c r="DE10" t="s">
        <v>3</v>
      </c>
      <c r="DF10">
        <f t="shared" si="3"/>
        <v>0</v>
      </c>
      <c r="DG10">
        <f>ROUND(ROUND(AF10*AJ10,2)*CX10,2)</f>
        <v>3774.5</v>
      </c>
      <c r="DH10">
        <f>ROUND(ROUND(AG10*AK10,2)*CX10,2)</f>
        <v>2452.38</v>
      </c>
      <c r="DI10">
        <f t="shared" si="4"/>
        <v>0</v>
      </c>
      <c r="DJ10">
        <f>DG10</f>
        <v>3774.5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59509502</v>
      </c>
      <c r="C11">
        <v>59509693</v>
      </c>
      <c r="D11">
        <v>30596103</v>
      </c>
      <c r="E11">
        <v>1</v>
      </c>
      <c r="F11">
        <v>1</v>
      </c>
      <c r="G11">
        <v>30515945</v>
      </c>
      <c r="H11">
        <v>2</v>
      </c>
      <c r="I11" t="s">
        <v>500</v>
      </c>
      <c r="J11" t="s">
        <v>501</v>
      </c>
      <c r="K11" t="s">
        <v>502</v>
      </c>
      <c r="L11">
        <v>1368</v>
      </c>
      <c r="N11">
        <v>1011</v>
      </c>
      <c r="O11" t="s">
        <v>308</v>
      </c>
      <c r="P11" t="s">
        <v>308</v>
      </c>
      <c r="Q11">
        <v>1</v>
      </c>
      <c r="W11">
        <v>0</v>
      </c>
      <c r="X11">
        <v>-259930799</v>
      </c>
      <c r="Y11">
        <f t="shared" si="5"/>
        <v>11.55</v>
      </c>
      <c r="AA11">
        <v>0</v>
      </c>
      <c r="AB11">
        <v>1.81</v>
      </c>
      <c r="AC11">
        <v>0</v>
      </c>
      <c r="AD11">
        <v>0</v>
      </c>
      <c r="AE11">
        <v>0</v>
      </c>
      <c r="AF11">
        <v>0.2</v>
      </c>
      <c r="AG11">
        <v>0</v>
      </c>
      <c r="AH11">
        <v>0</v>
      </c>
      <c r="AI11">
        <v>1</v>
      </c>
      <c r="AJ11">
        <v>8.65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10.5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4.1637750000000002</v>
      </c>
      <c r="CY11">
        <f>AB11</f>
        <v>1.81</v>
      </c>
      <c r="CZ11">
        <f>AF11</f>
        <v>0.2</v>
      </c>
      <c r="DA11">
        <f>AJ11</f>
        <v>8.65</v>
      </c>
      <c r="DB11">
        <f t="shared" si="6"/>
        <v>2.31</v>
      </c>
      <c r="DC11">
        <f t="shared" si="7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7.2</v>
      </c>
      <c r="DH11">
        <f>ROUND(ROUND(AG11*AK11,2)*CX11,2)</f>
        <v>0</v>
      </c>
      <c r="DI11">
        <f t="shared" si="4"/>
        <v>0</v>
      </c>
      <c r="DJ11">
        <f>DG11</f>
        <v>7.2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ROW(Source!A35)</f>
        <v>35</v>
      </c>
      <c r="B12">
        <v>59509502</v>
      </c>
      <c r="C12">
        <v>59509698</v>
      </c>
      <c r="D12">
        <v>30515951</v>
      </c>
      <c r="E12">
        <v>30515945</v>
      </c>
      <c r="F12">
        <v>1</v>
      </c>
      <c r="G12">
        <v>30515945</v>
      </c>
      <c r="H12">
        <v>1</v>
      </c>
      <c r="I12" t="s">
        <v>488</v>
      </c>
      <c r="J12" t="s">
        <v>3</v>
      </c>
      <c r="K12" t="s">
        <v>489</v>
      </c>
      <c r="L12">
        <v>1191</v>
      </c>
      <c r="N12">
        <v>1013</v>
      </c>
      <c r="O12" t="s">
        <v>490</v>
      </c>
      <c r="P12" t="s">
        <v>490</v>
      </c>
      <c r="Q12">
        <v>1</v>
      </c>
      <c r="W12">
        <v>0</v>
      </c>
      <c r="X12">
        <v>476480486</v>
      </c>
      <c r="Y12">
        <f t="shared" si="5"/>
        <v>0.8580000000000001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0.78</v>
      </c>
      <c r="AU12" t="s">
        <v>26</v>
      </c>
      <c r="AV12">
        <v>1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0</v>
      </c>
      <c r="CV12">
        <f>ROUND(Y12*Source!I35,9)</f>
        <v>25.920179999999998</v>
      </c>
      <c r="CW12">
        <v>0</v>
      </c>
      <c r="CX12">
        <f>ROUND(Y12*Source!I35,9)</f>
        <v>25.920179999999998</v>
      </c>
      <c r="CY12">
        <f>AD12</f>
        <v>0</v>
      </c>
      <c r="CZ12">
        <f>AH12</f>
        <v>0</v>
      </c>
      <c r="DA12">
        <f>AL12</f>
        <v>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ROW(Source!A35)</f>
        <v>35</v>
      </c>
      <c r="B13">
        <v>59509502</v>
      </c>
      <c r="C13">
        <v>59509698</v>
      </c>
      <c r="D13">
        <v>30595692</v>
      </c>
      <c r="E13">
        <v>1</v>
      </c>
      <c r="F13">
        <v>1</v>
      </c>
      <c r="G13">
        <v>30515945</v>
      </c>
      <c r="H13">
        <v>2</v>
      </c>
      <c r="I13" t="s">
        <v>503</v>
      </c>
      <c r="J13" t="s">
        <v>504</v>
      </c>
      <c r="K13" t="s">
        <v>505</v>
      </c>
      <c r="L13">
        <v>1368</v>
      </c>
      <c r="N13">
        <v>1011</v>
      </c>
      <c r="O13" t="s">
        <v>308</v>
      </c>
      <c r="P13" t="s">
        <v>308</v>
      </c>
      <c r="Q13">
        <v>1</v>
      </c>
      <c r="W13">
        <v>0</v>
      </c>
      <c r="X13">
        <v>-1037327012</v>
      </c>
      <c r="Y13">
        <f t="shared" si="5"/>
        <v>0.19800000000000001</v>
      </c>
      <c r="AA13">
        <v>0</v>
      </c>
      <c r="AB13">
        <v>870.75</v>
      </c>
      <c r="AC13">
        <v>616.66</v>
      </c>
      <c r="AD13">
        <v>0</v>
      </c>
      <c r="AE13">
        <v>0</v>
      </c>
      <c r="AF13">
        <v>34.479999999999997</v>
      </c>
      <c r="AG13">
        <v>12.62</v>
      </c>
      <c r="AH13">
        <v>0</v>
      </c>
      <c r="AI13">
        <v>1</v>
      </c>
      <c r="AJ13">
        <v>24.12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0.18</v>
      </c>
      <c r="AU13" t="s">
        <v>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ROUND(Y13*Source!I35*DO13,9)</f>
        <v>0</v>
      </c>
      <c r="CX13">
        <f>ROUND(Y13*Source!I35,9)</f>
        <v>5.9815800000000001</v>
      </c>
      <c r="CY13">
        <f>AB13</f>
        <v>870.75</v>
      </c>
      <c r="CZ13">
        <f>AF13</f>
        <v>34.479999999999997</v>
      </c>
      <c r="DA13">
        <f>AJ13</f>
        <v>24.12</v>
      </c>
      <c r="DB13">
        <f t="shared" si="6"/>
        <v>6.8310000000000004</v>
      </c>
      <c r="DC13">
        <f t="shared" si="7"/>
        <v>2.4969999999999999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4974.6400000000003</v>
      </c>
      <c r="DH13">
        <f>ROUND(ROUND(AG13*AK13,2)*CX13,2)</f>
        <v>3523.03</v>
      </c>
      <c r="DI13">
        <f t="shared" si="4"/>
        <v>0</v>
      </c>
      <c r="DJ13">
        <f>DG13</f>
        <v>4974.6400000000003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ROW(Source!A35)</f>
        <v>35</v>
      </c>
      <c r="B14">
        <v>59509502</v>
      </c>
      <c r="C14">
        <v>59509698</v>
      </c>
      <c r="D14">
        <v>30596103</v>
      </c>
      <c r="E14">
        <v>1</v>
      </c>
      <c r="F14">
        <v>1</v>
      </c>
      <c r="G14">
        <v>30515945</v>
      </c>
      <c r="H14">
        <v>2</v>
      </c>
      <c r="I14" t="s">
        <v>500</v>
      </c>
      <c r="J14" t="s">
        <v>501</v>
      </c>
      <c r="K14" t="s">
        <v>502</v>
      </c>
      <c r="L14">
        <v>1368</v>
      </c>
      <c r="N14">
        <v>1011</v>
      </c>
      <c r="O14" t="s">
        <v>308</v>
      </c>
      <c r="P14" t="s">
        <v>308</v>
      </c>
      <c r="Q14">
        <v>1</v>
      </c>
      <c r="W14">
        <v>0</v>
      </c>
      <c r="X14">
        <v>-259930799</v>
      </c>
      <c r="Y14">
        <f t="shared" si="5"/>
        <v>0.39600000000000002</v>
      </c>
      <c r="AA14">
        <v>0</v>
      </c>
      <c r="AB14">
        <v>1.81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8.65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0.36</v>
      </c>
      <c r="AU14" t="s">
        <v>26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ROUND(Y14*Source!I35*DO14,9)</f>
        <v>0</v>
      </c>
      <c r="CX14">
        <f>ROUND(Y14*Source!I35,9)</f>
        <v>11.96316</v>
      </c>
      <c r="CY14">
        <f>AB14</f>
        <v>1.81</v>
      </c>
      <c r="CZ14">
        <f>AF14</f>
        <v>0.2</v>
      </c>
      <c r="DA14">
        <f>AJ14</f>
        <v>8.65</v>
      </c>
      <c r="DB14">
        <f t="shared" si="6"/>
        <v>7.6999999999999999E-2</v>
      </c>
      <c r="DC14">
        <f t="shared" si="7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20.7</v>
      </c>
      <c r="DH14">
        <f>ROUND(ROUND(AG14*AK14,2)*CX14,2)</f>
        <v>0</v>
      </c>
      <c r="DI14">
        <f t="shared" si="4"/>
        <v>0</v>
      </c>
      <c r="DJ14">
        <f>DG14</f>
        <v>20.7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ROW(Source!A35)</f>
        <v>35</v>
      </c>
      <c r="B15">
        <v>59509502</v>
      </c>
      <c r="C15">
        <v>59509698</v>
      </c>
      <c r="D15">
        <v>30595410</v>
      </c>
      <c r="E15">
        <v>1</v>
      </c>
      <c r="F15">
        <v>1</v>
      </c>
      <c r="G15">
        <v>30515945</v>
      </c>
      <c r="H15">
        <v>2</v>
      </c>
      <c r="I15" t="s">
        <v>506</v>
      </c>
      <c r="J15" t="s">
        <v>507</v>
      </c>
      <c r="K15" t="s">
        <v>508</v>
      </c>
      <c r="L15">
        <v>1368</v>
      </c>
      <c r="N15">
        <v>1011</v>
      </c>
      <c r="O15" t="s">
        <v>308</v>
      </c>
      <c r="P15" t="s">
        <v>308</v>
      </c>
      <c r="Q15">
        <v>1</v>
      </c>
      <c r="W15">
        <v>0</v>
      </c>
      <c r="X15">
        <v>-911411171</v>
      </c>
      <c r="Y15">
        <f t="shared" si="5"/>
        <v>7.7000000000000013E-2</v>
      </c>
      <c r="AA15">
        <v>0</v>
      </c>
      <c r="AB15">
        <v>2250.15</v>
      </c>
      <c r="AC15">
        <v>710.48</v>
      </c>
      <c r="AD15">
        <v>0</v>
      </c>
      <c r="AE15">
        <v>0</v>
      </c>
      <c r="AF15">
        <v>153.94999999999999</v>
      </c>
      <c r="AG15">
        <v>14.54</v>
      </c>
      <c r="AH15">
        <v>0</v>
      </c>
      <c r="AI15">
        <v>1</v>
      </c>
      <c r="AJ15">
        <v>13.96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7.0000000000000007E-2</v>
      </c>
      <c r="AU15" t="s">
        <v>26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ROUND(Y15*Source!I35*DO15,9)</f>
        <v>0</v>
      </c>
      <c r="CX15">
        <f>ROUND(Y15*Source!I35,9)</f>
        <v>2.3261699999999998</v>
      </c>
      <c r="CY15">
        <f>AB15</f>
        <v>2250.15</v>
      </c>
      <c r="CZ15">
        <f>AF15</f>
        <v>153.94999999999999</v>
      </c>
      <c r="DA15">
        <f>AJ15</f>
        <v>13.96</v>
      </c>
      <c r="DB15">
        <f t="shared" si="6"/>
        <v>11.858000000000001</v>
      </c>
      <c r="DC15">
        <f t="shared" si="7"/>
        <v>1.1220000000000001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4999.26</v>
      </c>
      <c r="DH15">
        <f>ROUND(ROUND(AG15*AK15,2)*CX15,2)</f>
        <v>1578.49</v>
      </c>
      <c r="DI15">
        <f t="shared" si="4"/>
        <v>0</v>
      </c>
      <c r="DJ15">
        <f>DG15</f>
        <v>4999.26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ROW(Source!A35)</f>
        <v>35</v>
      </c>
      <c r="B16">
        <v>59509502</v>
      </c>
      <c r="C16">
        <v>59509698</v>
      </c>
      <c r="D16">
        <v>30516999</v>
      </c>
      <c r="E16">
        <v>30515945</v>
      </c>
      <c r="F16">
        <v>1</v>
      </c>
      <c r="G16">
        <v>30515945</v>
      </c>
      <c r="H16">
        <v>2</v>
      </c>
      <c r="I16" t="s">
        <v>509</v>
      </c>
      <c r="J16" t="s">
        <v>3</v>
      </c>
      <c r="K16" t="s">
        <v>510</v>
      </c>
      <c r="L16">
        <v>1344</v>
      </c>
      <c r="N16">
        <v>1008</v>
      </c>
      <c r="O16" t="s">
        <v>511</v>
      </c>
      <c r="P16" t="s">
        <v>511</v>
      </c>
      <c r="Q16">
        <v>1</v>
      </c>
      <c r="W16">
        <v>0</v>
      </c>
      <c r="X16">
        <v>-1180195794</v>
      </c>
      <c r="Y16">
        <f t="shared" si="5"/>
        <v>1.1000000000000001E-2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0.01</v>
      </c>
      <c r="AU16" t="s">
        <v>26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ROUND(Y16*Source!I35*DO16,9)</f>
        <v>0</v>
      </c>
      <c r="CX16">
        <f>ROUND(Y16*Source!I35,9)</f>
        <v>0.33230999999999999</v>
      </c>
      <c r="CY16">
        <f>AB16</f>
        <v>1.05</v>
      </c>
      <c r="CZ16">
        <f>AF16</f>
        <v>1</v>
      </c>
      <c r="DA16">
        <f>AJ16</f>
        <v>1</v>
      </c>
      <c r="DB16">
        <f t="shared" si="6"/>
        <v>1.0999999999999999E-2</v>
      </c>
      <c r="DC16">
        <f t="shared" si="7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0.33</v>
      </c>
      <c r="DH16">
        <f>ROUND(ROUND(AG16,2)*CX16,2)</f>
        <v>0</v>
      </c>
      <c r="DI16">
        <f t="shared" si="4"/>
        <v>0</v>
      </c>
      <c r="DJ16">
        <f>DG16</f>
        <v>0.33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ROW(Source!A35)</f>
        <v>35</v>
      </c>
      <c r="B17">
        <v>59509502</v>
      </c>
      <c r="C17">
        <v>59509698</v>
      </c>
      <c r="D17">
        <v>30571181</v>
      </c>
      <c r="E17">
        <v>1</v>
      </c>
      <c r="F17">
        <v>1</v>
      </c>
      <c r="G17">
        <v>30515945</v>
      </c>
      <c r="H17">
        <v>3</v>
      </c>
      <c r="I17" t="s">
        <v>173</v>
      </c>
      <c r="J17" t="s">
        <v>175</v>
      </c>
      <c r="K17" t="s">
        <v>174</v>
      </c>
      <c r="L17">
        <v>1339</v>
      </c>
      <c r="N17">
        <v>1007</v>
      </c>
      <c r="O17" t="s">
        <v>64</v>
      </c>
      <c r="P17" t="s">
        <v>64</v>
      </c>
      <c r="Q17">
        <v>1</v>
      </c>
      <c r="W17">
        <v>0</v>
      </c>
      <c r="X17">
        <v>-862991314</v>
      </c>
      <c r="Y17">
        <f>AT17</f>
        <v>0.15</v>
      </c>
      <c r="AA17">
        <v>49.99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7.05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0.15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ROUND(Y17*Source!I35,9)</f>
        <v>4.5315000000000003</v>
      </c>
      <c r="CY17">
        <f>AA17</f>
        <v>49.99</v>
      </c>
      <c r="CZ17">
        <f>AE17</f>
        <v>7.07</v>
      </c>
      <c r="DA17">
        <f>AI17</f>
        <v>7.05</v>
      </c>
      <c r="DB17">
        <f>ROUND(ROUND(AT17*CZ17,2),6)</f>
        <v>1.06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225.85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DF17</f>
        <v>225.85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ROW(Source!A35)</f>
        <v>35</v>
      </c>
      <c r="B18">
        <v>59509502</v>
      </c>
      <c r="C18">
        <v>59509698</v>
      </c>
      <c r="D18">
        <v>58906260</v>
      </c>
      <c r="E18">
        <v>1</v>
      </c>
      <c r="F18">
        <v>1</v>
      </c>
      <c r="G18">
        <v>30515945</v>
      </c>
      <c r="H18">
        <v>3</v>
      </c>
      <c r="I18" t="s">
        <v>62</v>
      </c>
      <c r="J18" t="s">
        <v>65</v>
      </c>
      <c r="K18" t="s">
        <v>63</v>
      </c>
      <c r="L18">
        <v>1339</v>
      </c>
      <c r="N18">
        <v>1007</v>
      </c>
      <c r="O18" t="s">
        <v>64</v>
      </c>
      <c r="P18" t="s">
        <v>64</v>
      </c>
      <c r="Q18">
        <v>1</v>
      </c>
      <c r="W18">
        <v>0</v>
      </c>
      <c r="X18">
        <v>1061610425</v>
      </c>
      <c r="Y18">
        <f>AT18</f>
        <v>1.1000000000000001</v>
      </c>
      <c r="AA18">
        <v>901.41</v>
      </c>
      <c r="AB18">
        <v>0</v>
      </c>
      <c r="AC18">
        <v>0</v>
      </c>
      <c r="AD18">
        <v>0</v>
      </c>
      <c r="AE18">
        <v>104.99</v>
      </c>
      <c r="AF18">
        <v>0</v>
      </c>
      <c r="AG18">
        <v>0</v>
      </c>
      <c r="AH18">
        <v>0</v>
      </c>
      <c r="AI18">
        <v>8.56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1.1000000000000001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ROUND(Y18*Source!I35,9)</f>
        <v>33.231000000000002</v>
      </c>
      <c r="CY18">
        <f>AA18</f>
        <v>901.41</v>
      </c>
      <c r="CZ18">
        <f>AE18</f>
        <v>104.99</v>
      </c>
      <c r="DA18">
        <f>AI18</f>
        <v>8.56</v>
      </c>
      <c r="DB18">
        <f>ROUND(ROUND(AT18*CZ18,2),6)</f>
        <v>115.49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29865.03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DF18</f>
        <v>29865.03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ROW(Source!A38)</f>
        <v>38</v>
      </c>
      <c r="B19">
        <v>59509502</v>
      </c>
      <c r="C19">
        <v>59509708</v>
      </c>
      <c r="D19">
        <v>30515951</v>
      </c>
      <c r="E19">
        <v>30515945</v>
      </c>
      <c r="F19">
        <v>1</v>
      </c>
      <c r="G19">
        <v>30515945</v>
      </c>
      <c r="H19">
        <v>1</v>
      </c>
      <c r="I19" t="s">
        <v>488</v>
      </c>
      <c r="J19" t="s">
        <v>3</v>
      </c>
      <c r="K19" t="s">
        <v>489</v>
      </c>
      <c r="L19">
        <v>1191</v>
      </c>
      <c r="N19">
        <v>1013</v>
      </c>
      <c r="O19" t="s">
        <v>490</v>
      </c>
      <c r="P19" t="s">
        <v>490</v>
      </c>
      <c r="Q19">
        <v>1</v>
      </c>
      <c r="W19">
        <v>0</v>
      </c>
      <c r="X19">
        <v>476480486</v>
      </c>
      <c r="Y19">
        <f>(AT19*1.1)</f>
        <v>25.663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23.33</v>
      </c>
      <c r="AU19" t="s">
        <v>26</v>
      </c>
      <c r="AV19">
        <v>1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ROUND(AT19*Source!I38*AH19*AL19,2)</f>
        <v>0</v>
      </c>
      <c r="CV19">
        <f>ROUND(Y19*Source!I38,9)</f>
        <v>10.9042087</v>
      </c>
      <c r="CW19">
        <v>0</v>
      </c>
      <c r="CX19">
        <f>ROUND(Y19*Source!I38,9)</f>
        <v>10.9042087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ROW(Source!A38)</f>
        <v>38</v>
      </c>
      <c r="B20">
        <v>59509502</v>
      </c>
      <c r="C20">
        <v>59509708</v>
      </c>
      <c r="D20">
        <v>30595604</v>
      </c>
      <c r="E20">
        <v>1</v>
      </c>
      <c r="F20">
        <v>1</v>
      </c>
      <c r="G20">
        <v>30515945</v>
      </c>
      <c r="H20">
        <v>2</v>
      </c>
      <c r="I20" t="s">
        <v>512</v>
      </c>
      <c r="J20" t="s">
        <v>513</v>
      </c>
      <c r="K20" t="s">
        <v>514</v>
      </c>
      <c r="L20">
        <v>1368</v>
      </c>
      <c r="N20">
        <v>1011</v>
      </c>
      <c r="O20" t="s">
        <v>308</v>
      </c>
      <c r="P20" t="s">
        <v>308</v>
      </c>
      <c r="Q20">
        <v>1</v>
      </c>
      <c r="W20">
        <v>0</v>
      </c>
      <c r="X20">
        <v>727424910</v>
      </c>
      <c r="Y20">
        <f>(AT20*1.1)</f>
        <v>8.6020000000000003</v>
      </c>
      <c r="AA20">
        <v>0</v>
      </c>
      <c r="AB20">
        <v>2.5499999999999998</v>
      </c>
      <c r="AC20">
        <v>0</v>
      </c>
      <c r="AD20">
        <v>0</v>
      </c>
      <c r="AE20">
        <v>0</v>
      </c>
      <c r="AF20">
        <v>0.23</v>
      </c>
      <c r="AG20">
        <v>0</v>
      </c>
      <c r="AH20">
        <v>0</v>
      </c>
      <c r="AI20">
        <v>1</v>
      </c>
      <c r="AJ20">
        <v>10.57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7.82</v>
      </c>
      <c r="AU20" t="s">
        <v>26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ROUND(Y20*Source!I38*DO20,9)</f>
        <v>0</v>
      </c>
      <c r="CX20">
        <f>ROUND(Y20*Source!I38,9)</f>
        <v>3.6549898000000001</v>
      </c>
      <c r="CY20">
        <f>AB20</f>
        <v>2.5499999999999998</v>
      </c>
      <c r="CZ20">
        <f>AF20</f>
        <v>0.23</v>
      </c>
      <c r="DA20">
        <f>AJ20</f>
        <v>10.57</v>
      </c>
      <c r="DB20">
        <f>ROUND((ROUND(AT20*CZ20,2)*1.1),6)</f>
        <v>1.98</v>
      </c>
      <c r="DC20">
        <f>ROUND((ROUND(AT20*AG20,2)*1.1),6)</f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8.8800000000000008</v>
      </c>
      <c r="DH20">
        <f>ROUND(ROUND(AG20*AK20,2)*CX20,2)</f>
        <v>0</v>
      </c>
      <c r="DI20">
        <f t="shared" si="4"/>
        <v>0</v>
      </c>
      <c r="DJ20">
        <f>DG20</f>
        <v>8.8800000000000008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ROW(Source!A38)</f>
        <v>38</v>
      </c>
      <c r="B21">
        <v>59509502</v>
      </c>
      <c r="C21">
        <v>59509708</v>
      </c>
      <c r="D21">
        <v>30571181</v>
      </c>
      <c r="E21">
        <v>1</v>
      </c>
      <c r="F21">
        <v>1</v>
      </c>
      <c r="G21">
        <v>30515945</v>
      </c>
      <c r="H21">
        <v>3</v>
      </c>
      <c r="I21" t="s">
        <v>173</v>
      </c>
      <c r="J21" t="s">
        <v>175</v>
      </c>
      <c r="K21" t="s">
        <v>174</v>
      </c>
      <c r="L21">
        <v>1339</v>
      </c>
      <c r="N21">
        <v>1007</v>
      </c>
      <c r="O21" t="s">
        <v>64</v>
      </c>
      <c r="P21" t="s">
        <v>64</v>
      </c>
      <c r="Q21">
        <v>1</v>
      </c>
      <c r="W21">
        <v>0</v>
      </c>
      <c r="X21">
        <v>-862991314</v>
      </c>
      <c r="Y21">
        <f>AT21</f>
        <v>3.5</v>
      </c>
      <c r="AA21">
        <v>49.84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7.05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3.5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ROUND(Y21*Source!I38,9)</f>
        <v>1.48715</v>
      </c>
      <c r="CY21">
        <f>AA21</f>
        <v>49.84</v>
      </c>
      <c r="CZ21">
        <f>AE21</f>
        <v>7.07</v>
      </c>
      <c r="DA21">
        <f>AI21</f>
        <v>7.05</v>
      </c>
      <c r="DB21">
        <f>ROUND(ROUND(AT21*CZ21,2),6)</f>
        <v>24.75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74.12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DF21</f>
        <v>74.12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ROW(Source!A38)</f>
        <v>38</v>
      </c>
      <c r="B22">
        <v>59509502</v>
      </c>
      <c r="C22">
        <v>59509708</v>
      </c>
      <c r="D22">
        <v>58930139</v>
      </c>
      <c r="E22">
        <v>1</v>
      </c>
      <c r="F22">
        <v>1</v>
      </c>
      <c r="G22">
        <v>30515945</v>
      </c>
      <c r="H22">
        <v>3</v>
      </c>
      <c r="I22" t="s">
        <v>75</v>
      </c>
      <c r="J22" t="s">
        <v>78</v>
      </c>
      <c r="K22" t="s">
        <v>76</v>
      </c>
      <c r="L22">
        <v>1348</v>
      </c>
      <c r="N22">
        <v>1009</v>
      </c>
      <c r="O22" t="s">
        <v>77</v>
      </c>
      <c r="P22" t="s">
        <v>77</v>
      </c>
      <c r="Q22">
        <v>1000</v>
      </c>
      <c r="W22">
        <v>0</v>
      </c>
      <c r="X22">
        <v>1007153341</v>
      </c>
      <c r="Y22">
        <f>AT22</f>
        <v>3.6720000000000002</v>
      </c>
      <c r="AA22">
        <v>8210.67</v>
      </c>
      <c r="AB22">
        <v>0</v>
      </c>
      <c r="AC22">
        <v>0</v>
      </c>
      <c r="AD22">
        <v>0</v>
      </c>
      <c r="AE22">
        <v>438.37</v>
      </c>
      <c r="AF22">
        <v>0</v>
      </c>
      <c r="AG22">
        <v>0</v>
      </c>
      <c r="AH22">
        <v>0</v>
      </c>
      <c r="AI22">
        <v>18.73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3.6720000000000002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ROUND(Y22*Source!I38,9)</f>
        <v>1.5602328000000001</v>
      </c>
      <c r="CY22">
        <f>AA22</f>
        <v>8210.67</v>
      </c>
      <c r="CZ22">
        <f>AE22</f>
        <v>438.37</v>
      </c>
      <c r="DA22">
        <f>AI22</f>
        <v>18.73</v>
      </c>
      <c r="DB22">
        <f>ROUND(ROUND(AT22*CZ22,2),6)</f>
        <v>1609.69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12810.56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12810.56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ROW(Source!A40)</f>
        <v>40</v>
      </c>
      <c r="B23">
        <v>59509502</v>
      </c>
      <c r="C23">
        <v>59509714</v>
      </c>
      <c r="D23">
        <v>30515951</v>
      </c>
      <c r="E23">
        <v>30515945</v>
      </c>
      <c r="F23">
        <v>1</v>
      </c>
      <c r="G23">
        <v>30515945</v>
      </c>
      <c r="H23">
        <v>1</v>
      </c>
      <c r="I23" t="s">
        <v>488</v>
      </c>
      <c r="J23" t="s">
        <v>3</v>
      </c>
      <c r="K23" t="s">
        <v>489</v>
      </c>
      <c r="L23">
        <v>1191</v>
      </c>
      <c r="N23">
        <v>1013</v>
      </c>
      <c r="O23" t="s">
        <v>490</v>
      </c>
      <c r="P23" t="s">
        <v>490</v>
      </c>
      <c r="Q23">
        <v>1</v>
      </c>
      <c r="W23">
        <v>0</v>
      </c>
      <c r="X23">
        <v>476480486</v>
      </c>
      <c r="Y23">
        <f>((AT23*6)*1.1)</f>
        <v>2.9040000000000004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0.44</v>
      </c>
      <c r="AU23" t="s">
        <v>515</v>
      </c>
      <c r="AV23">
        <v>1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ROUND(AT23*Source!I40*AH23*AL23,2)</f>
        <v>0</v>
      </c>
      <c r="CV23">
        <f>ROUND(Y23*Source!I40,9)</f>
        <v>1.2339096000000001</v>
      </c>
      <c r="CW23">
        <v>0</v>
      </c>
      <c r="CX23">
        <f>ROUND(Y23*Source!I40,9)</f>
        <v>1.2339096000000001</v>
      </c>
      <c r="CY23">
        <f>AD23</f>
        <v>0</v>
      </c>
      <c r="CZ23">
        <f>AH23</f>
        <v>0</v>
      </c>
      <c r="DA23">
        <f>AL23</f>
        <v>1</v>
      </c>
      <c r="DB23">
        <f>ROUND(((ROUND(AT23*CZ23,2)*6)*1.1),6)</f>
        <v>0</v>
      </c>
      <c r="DC23">
        <f>ROUND(((ROUND(AT23*AG23,2)*6)*1.1),6)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ROW(Source!A40)</f>
        <v>40</v>
      </c>
      <c r="B24">
        <v>59509502</v>
      </c>
      <c r="C24">
        <v>59509714</v>
      </c>
      <c r="D24">
        <v>30595604</v>
      </c>
      <c r="E24">
        <v>1</v>
      </c>
      <c r="F24">
        <v>1</v>
      </c>
      <c r="G24">
        <v>30515945</v>
      </c>
      <c r="H24">
        <v>2</v>
      </c>
      <c r="I24" t="s">
        <v>512</v>
      </c>
      <c r="J24" t="s">
        <v>513</v>
      </c>
      <c r="K24" t="s">
        <v>514</v>
      </c>
      <c r="L24">
        <v>1368</v>
      </c>
      <c r="N24">
        <v>1011</v>
      </c>
      <c r="O24" t="s">
        <v>308</v>
      </c>
      <c r="P24" t="s">
        <v>308</v>
      </c>
      <c r="Q24">
        <v>1</v>
      </c>
      <c r="W24">
        <v>0</v>
      </c>
      <c r="X24">
        <v>727424910</v>
      </c>
      <c r="Y24">
        <f>((AT24*6)*1.1)</f>
        <v>13.200000000000001</v>
      </c>
      <c r="AA24">
        <v>0</v>
      </c>
      <c r="AB24">
        <v>2.5499999999999998</v>
      </c>
      <c r="AC24">
        <v>0</v>
      </c>
      <c r="AD24">
        <v>0</v>
      </c>
      <c r="AE24">
        <v>0</v>
      </c>
      <c r="AF24">
        <v>0.23</v>
      </c>
      <c r="AG24">
        <v>0</v>
      </c>
      <c r="AH24">
        <v>0</v>
      </c>
      <c r="AI24">
        <v>1</v>
      </c>
      <c r="AJ24">
        <v>10.57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</v>
      </c>
      <c r="AU24" t="s">
        <v>515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ROUND(Y24*Source!I40*DO24,9)</f>
        <v>0</v>
      </c>
      <c r="CX24">
        <f>ROUND(Y24*Source!I40,9)</f>
        <v>5.6086799999999997</v>
      </c>
      <c r="CY24">
        <f>AB24</f>
        <v>2.5499999999999998</v>
      </c>
      <c r="CZ24">
        <f>AF24</f>
        <v>0.23</v>
      </c>
      <c r="DA24">
        <f>AJ24</f>
        <v>10.57</v>
      </c>
      <c r="DB24">
        <f>ROUND(((ROUND(AT24*CZ24,2)*6)*1.1),6)</f>
        <v>3.036</v>
      </c>
      <c r="DC24">
        <f>ROUND(((ROUND(AT24*AG24,2)*6)*1.1),6)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13.63</v>
      </c>
      <c r="DH24">
        <f>ROUND(ROUND(AG24*AK24,2)*CX24,2)</f>
        <v>0</v>
      </c>
      <c r="DI24">
        <f t="shared" si="4"/>
        <v>0</v>
      </c>
      <c r="DJ24">
        <f>DG24</f>
        <v>13.63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ROW(Source!A40)</f>
        <v>40</v>
      </c>
      <c r="B25">
        <v>59509502</v>
      </c>
      <c r="C25">
        <v>59509714</v>
      </c>
      <c r="D25">
        <v>58930139</v>
      </c>
      <c r="E25">
        <v>1</v>
      </c>
      <c r="F25">
        <v>1</v>
      </c>
      <c r="G25">
        <v>30515945</v>
      </c>
      <c r="H25">
        <v>3</v>
      </c>
      <c r="I25" t="s">
        <v>75</v>
      </c>
      <c r="J25" t="s">
        <v>78</v>
      </c>
      <c r="K25" t="s">
        <v>76</v>
      </c>
      <c r="L25">
        <v>1348</v>
      </c>
      <c r="N25">
        <v>1009</v>
      </c>
      <c r="O25" t="s">
        <v>77</v>
      </c>
      <c r="P25" t="s">
        <v>77</v>
      </c>
      <c r="Q25">
        <v>1000</v>
      </c>
      <c r="W25">
        <v>0</v>
      </c>
      <c r="X25">
        <v>1007153341</v>
      </c>
      <c r="Y25">
        <f>(AT25*6)</f>
        <v>5.508</v>
      </c>
      <c r="AA25">
        <v>8210.67</v>
      </c>
      <c r="AB25">
        <v>0</v>
      </c>
      <c r="AC25">
        <v>0</v>
      </c>
      <c r="AD25">
        <v>0</v>
      </c>
      <c r="AE25">
        <v>438.37</v>
      </c>
      <c r="AF25">
        <v>0</v>
      </c>
      <c r="AG25">
        <v>0</v>
      </c>
      <c r="AH25">
        <v>0</v>
      </c>
      <c r="AI25">
        <v>18.73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0.91800000000000004</v>
      </c>
      <c r="AU25" t="s">
        <v>86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ROUND(Y25*Source!I40,9)</f>
        <v>2.3403491999999999</v>
      </c>
      <c r="CY25">
        <f>AA25</f>
        <v>8210.67</v>
      </c>
      <c r="CZ25">
        <f>AE25</f>
        <v>438.37</v>
      </c>
      <c r="DA25">
        <f>AI25</f>
        <v>18.73</v>
      </c>
      <c r="DB25">
        <f>ROUND((ROUND(AT25*CZ25,2)*6),6)</f>
        <v>2414.52</v>
      </c>
      <c r="DC25">
        <f>ROUND((ROUND(AT25*AG25,2)*6),6)</f>
        <v>0</v>
      </c>
      <c r="DD25" t="s">
        <v>3</v>
      </c>
      <c r="DE25" t="s">
        <v>3</v>
      </c>
      <c r="DF25">
        <f>ROUND(ROUND(AE25*AI25,2)*CX25,2)</f>
        <v>19215.830000000002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DF25</f>
        <v>19215.830000000002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ROW(Source!A43)</f>
        <v>43</v>
      </c>
      <c r="B26">
        <v>59509502</v>
      </c>
      <c r="C26">
        <v>59509720</v>
      </c>
      <c r="D26">
        <v>30515951</v>
      </c>
      <c r="E26">
        <v>30515945</v>
      </c>
      <c r="F26">
        <v>1</v>
      </c>
      <c r="G26">
        <v>30515945</v>
      </c>
      <c r="H26">
        <v>1</v>
      </c>
      <c r="I26" t="s">
        <v>488</v>
      </c>
      <c r="J26" t="s">
        <v>3</v>
      </c>
      <c r="K26" t="s">
        <v>489</v>
      </c>
      <c r="L26">
        <v>1191</v>
      </c>
      <c r="N26">
        <v>1013</v>
      </c>
      <c r="O26" t="s">
        <v>490</v>
      </c>
      <c r="P26" t="s">
        <v>490</v>
      </c>
      <c r="Q26">
        <v>1</v>
      </c>
      <c r="W26">
        <v>0</v>
      </c>
      <c r="X26">
        <v>476480486</v>
      </c>
      <c r="Y26">
        <f>(AT26*1.1)</f>
        <v>25.663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23.33</v>
      </c>
      <c r="AU26" t="s">
        <v>26</v>
      </c>
      <c r="AV26">
        <v>1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ROUND(AT26*Source!I43*AH26*AL26,2)</f>
        <v>0</v>
      </c>
      <c r="CV26">
        <f>ROUND(Y26*Source!I43,9)</f>
        <v>9.6030946000000004</v>
      </c>
      <c r="CW26">
        <v>0</v>
      </c>
      <c r="CX26">
        <f>ROUND(Y26*Source!I43,9)</f>
        <v>9.6030946000000004</v>
      </c>
      <c r="CY26">
        <f>AD26</f>
        <v>0</v>
      </c>
      <c r="CZ26">
        <f>AH26</f>
        <v>0</v>
      </c>
      <c r="DA26">
        <f>AL26</f>
        <v>1</v>
      </c>
      <c r="DB26">
        <f>ROUND((ROUND(AT26*CZ26,2)*1.1),6)</f>
        <v>0</v>
      </c>
      <c r="DC26">
        <f>ROUND((ROUND(AT26*AG26,2)*1.1),6)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ROW(Source!A43)</f>
        <v>43</v>
      </c>
      <c r="B27">
        <v>59509502</v>
      </c>
      <c r="C27">
        <v>59509720</v>
      </c>
      <c r="D27">
        <v>30595604</v>
      </c>
      <c r="E27">
        <v>1</v>
      </c>
      <c r="F27">
        <v>1</v>
      </c>
      <c r="G27">
        <v>30515945</v>
      </c>
      <c r="H27">
        <v>2</v>
      </c>
      <c r="I27" t="s">
        <v>512</v>
      </c>
      <c r="J27" t="s">
        <v>513</v>
      </c>
      <c r="K27" t="s">
        <v>514</v>
      </c>
      <c r="L27">
        <v>1368</v>
      </c>
      <c r="N27">
        <v>1011</v>
      </c>
      <c r="O27" t="s">
        <v>308</v>
      </c>
      <c r="P27" t="s">
        <v>308</v>
      </c>
      <c r="Q27">
        <v>1</v>
      </c>
      <c r="W27">
        <v>0</v>
      </c>
      <c r="X27">
        <v>727424910</v>
      </c>
      <c r="Y27">
        <f>(AT27*1.1)</f>
        <v>8.6020000000000003</v>
      </c>
      <c r="AA27">
        <v>0</v>
      </c>
      <c r="AB27">
        <v>2.5499999999999998</v>
      </c>
      <c r="AC27">
        <v>0</v>
      </c>
      <c r="AD27">
        <v>0</v>
      </c>
      <c r="AE27">
        <v>0</v>
      </c>
      <c r="AF27">
        <v>0.23</v>
      </c>
      <c r="AG27">
        <v>0</v>
      </c>
      <c r="AH27">
        <v>0</v>
      </c>
      <c r="AI27">
        <v>1</v>
      </c>
      <c r="AJ27">
        <v>10.57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7.82</v>
      </c>
      <c r="AU27" t="s">
        <v>26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ROUND(Y27*Source!I43*DO27,9)</f>
        <v>0</v>
      </c>
      <c r="CX27">
        <f>ROUND(Y27*Source!I43,9)</f>
        <v>3.2188683999999999</v>
      </c>
      <c r="CY27">
        <f>AB27</f>
        <v>2.5499999999999998</v>
      </c>
      <c r="CZ27">
        <f>AF27</f>
        <v>0.23</v>
      </c>
      <c r="DA27">
        <f>AJ27</f>
        <v>10.57</v>
      </c>
      <c r="DB27">
        <f>ROUND((ROUND(AT27*CZ27,2)*1.1),6)</f>
        <v>1.98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7.82</v>
      </c>
      <c r="DH27">
        <f>ROUND(ROUND(AG27*AK27,2)*CX27,2)</f>
        <v>0</v>
      </c>
      <c r="DI27">
        <f t="shared" si="4"/>
        <v>0</v>
      </c>
      <c r="DJ27">
        <f>DG27</f>
        <v>7.82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ROW(Source!A43)</f>
        <v>43</v>
      </c>
      <c r="B28">
        <v>59509502</v>
      </c>
      <c r="C28">
        <v>59509720</v>
      </c>
      <c r="D28">
        <v>30571181</v>
      </c>
      <c r="E28">
        <v>1</v>
      </c>
      <c r="F28">
        <v>1</v>
      </c>
      <c r="G28">
        <v>30515945</v>
      </c>
      <c r="H28">
        <v>3</v>
      </c>
      <c r="I28" t="s">
        <v>173</v>
      </c>
      <c r="J28" t="s">
        <v>175</v>
      </c>
      <c r="K28" t="s">
        <v>174</v>
      </c>
      <c r="L28">
        <v>1339</v>
      </c>
      <c r="N28">
        <v>1007</v>
      </c>
      <c r="O28" t="s">
        <v>64</v>
      </c>
      <c r="P28" t="s">
        <v>64</v>
      </c>
      <c r="Q28">
        <v>1</v>
      </c>
      <c r="W28">
        <v>0</v>
      </c>
      <c r="X28">
        <v>-862991314</v>
      </c>
      <c r="Y28">
        <f>AT28</f>
        <v>3.5</v>
      </c>
      <c r="AA28">
        <v>49.84</v>
      </c>
      <c r="AB28">
        <v>0</v>
      </c>
      <c r="AC28">
        <v>0</v>
      </c>
      <c r="AD28">
        <v>0</v>
      </c>
      <c r="AE28">
        <v>7.07</v>
      </c>
      <c r="AF28">
        <v>0</v>
      </c>
      <c r="AG28">
        <v>0</v>
      </c>
      <c r="AH28">
        <v>0</v>
      </c>
      <c r="AI28">
        <v>7.05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3.5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ROUND(Y28*Source!I43,9)</f>
        <v>1.3097000000000001</v>
      </c>
      <c r="CY28">
        <f>AA28</f>
        <v>49.84</v>
      </c>
      <c r="CZ28">
        <f>AE28</f>
        <v>7.07</v>
      </c>
      <c r="DA28">
        <f>AI28</f>
        <v>7.05</v>
      </c>
      <c r="DB28">
        <f>ROUND(ROUND(AT28*CZ28,2),6)</f>
        <v>24.75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65.28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DF28</f>
        <v>65.28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ROW(Source!A43)</f>
        <v>43</v>
      </c>
      <c r="B29">
        <v>59509502</v>
      </c>
      <c r="C29">
        <v>59509720</v>
      </c>
      <c r="D29">
        <v>58930139</v>
      </c>
      <c r="E29">
        <v>1</v>
      </c>
      <c r="F29">
        <v>1</v>
      </c>
      <c r="G29">
        <v>30515945</v>
      </c>
      <c r="H29">
        <v>3</v>
      </c>
      <c r="I29" t="s">
        <v>75</v>
      </c>
      <c r="J29" t="s">
        <v>78</v>
      </c>
      <c r="K29" t="s">
        <v>76</v>
      </c>
      <c r="L29">
        <v>1348</v>
      </c>
      <c r="N29">
        <v>1009</v>
      </c>
      <c r="O29" t="s">
        <v>77</v>
      </c>
      <c r="P29" t="s">
        <v>77</v>
      </c>
      <c r="Q29">
        <v>1000</v>
      </c>
      <c r="W29">
        <v>0</v>
      </c>
      <c r="X29">
        <v>1007153341</v>
      </c>
      <c r="Y29">
        <f>AT29</f>
        <v>3.6720000000000002</v>
      </c>
      <c r="AA29">
        <v>8210.67</v>
      </c>
      <c r="AB29">
        <v>0</v>
      </c>
      <c r="AC29">
        <v>0</v>
      </c>
      <c r="AD29">
        <v>0</v>
      </c>
      <c r="AE29">
        <v>438.37</v>
      </c>
      <c r="AF29">
        <v>0</v>
      </c>
      <c r="AG29">
        <v>0</v>
      </c>
      <c r="AH29">
        <v>0</v>
      </c>
      <c r="AI29">
        <v>18.73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3.6720000000000002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ROUND(Y29*Source!I43,9)</f>
        <v>1.3740623999999999</v>
      </c>
      <c r="CY29">
        <f>AA29</f>
        <v>8210.67</v>
      </c>
      <c r="CZ29">
        <f>AE29</f>
        <v>438.37</v>
      </c>
      <c r="DA29">
        <f>AI29</f>
        <v>18.73</v>
      </c>
      <c r="DB29">
        <f>ROUND(ROUND(AT29*CZ29,2),6)</f>
        <v>1609.69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11281.97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11281.97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ROW(Source!A45)</f>
        <v>45</v>
      </c>
      <c r="B30">
        <v>59509502</v>
      </c>
      <c r="C30">
        <v>59509726</v>
      </c>
      <c r="D30">
        <v>30515951</v>
      </c>
      <c r="E30">
        <v>30515945</v>
      </c>
      <c r="F30">
        <v>1</v>
      </c>
      <c r="G30">
        <v>30515945</v>
      </c>
      <c r="H30">
        <v>1</v>
      </c>
      <c r="I30" t="s">
        <v>488</v>
      </c>
      <c r="J30" t="s">
        <v>3</v>
      </c>
      <c r="K30" t="s">
        <v>489</v>
      </c>
      <c r="L30">
        <v>1191</v>
      </c>
      <c r="N30">
        <v>1013</v>
      </c>
      <c r="O30" t="s">
        <v>490</v>
      </c>
      <c r="P30" t="s">
        <v>490</v>
      </c>
      <c r="Q30">
        <v>1</v>
      </c>
      <c r="W30">
        <v>0</v>
      </c>
      <c r="X30">
        <v>476480486</v>
      </c>
      <c r="Y30">
        <f>((AT30*6)*1.1)</f>
        <v>2.9040000000000004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0.44</v>
      </c>
      <c r="AU30" t="s">
        <v>515</v>
      </c>
      <c r="AV30">
        <v>1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ROUND(AT30*Source!I45*AH30*AL30,2)</f>
        <v>0</v>
      </c>
      <c r="CV30">
        <f>ROUND(Y30*Source!I45,9)</f>
        <v>1.0866768</v>
      </c>
      <c r="CW30">
        <v>0</v>
      </c>
      <c r="CX30">
        <f>ROUND(Y30*Source!I45,9)</f>
        <v>1.0866768</v>
      </c>
      <c r="CY30">
        <f>AD30</f>
        <v>0</v>
      </c>
      <c r="CZ30">
        <f>AH30</f>
        <v>0</v>
      </c>
      <c r="DA30">
        <f>AL30</f>
        <v>1</v>
      </c>
      <c r="DB30">
        <f>ROUND(((ROUND(AT30*CZ30,2)*6)*1.1),6)</f>
        <v>0</v>
      </c>
      <c r="DC30">
        <f>ROUND(((ROUND(AT30*AG30,2)*6)*1.1),6)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ROW(Source!A45)</f>
        <v>45</v>
      </c>
      <c r="B31">
        <v>59509502</v>
      </c>
      <c r="C31">
        <v>59509726</v>
      </c>
      <c r="D31">
        <v>30595604</v>
      </c>
      <c r="E31">
        <v>1</v>
      </c>
      <c r="F31">
        <v>1</v>
      </c>
      <c r="G31">
        <v>30515945</v>
      </c>
      <c r="H31">
        <v>2</v>
      </c>
      <c r="I31" t="s">
        <v>512</v>
      </c>
      <c r="J31" t="s">
        <v>513</v>
      </c>
      <c r="K31" t="s">
        <v>514</v>
      </c>
      <c r="L31">
        <v>1368</v>
      </c>
      <c r="N31">
        <v>1011</v>
      </c>
      <c r="O31" t="s">
        <v>308</v>
      </c>
      <c r="P31" t="s">
        <v>308</v>
      </c>
      <c r="Q31">
        <v>1</v>
      </c>
      <c r="W31">
        <v>0</v>
      </c>
      <c r="X31">
        <v>727424910</v>
      </c>
      <c r="Y31">
        <f>((AT31*6)*1.1)</f>
        <v>13.200000000000001</v>
      </c>
      <c r="AA31">
        <v>0</v>
      </c>
      <c r="AB31">
        <v>2.5499999999999998</v>
      </c>
      <c r="AC31">
        <v>0</v>
      </c>
      <c r="AD31">
        <v>0</v>
      </c>
      <c r="AE31">
        <v>0</v>
      </c>
      <c r="AF31">
        <v>0.23</v>
      </c>
      <c r="AG31">
        <v>0</v>
      </c>
      <c r="AH31">
        <v>0</v>
      </c>
      <c r="AI31">
        <v>1</v>
      </c>
      <c r="AJ31">
        <v>10.57</v>
      </c>
      <c r="AK31">
        <v>46.67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</v>
      </c>
      <c r="AU31" t="s">
        <v>515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ROUND(Y31*Source!I45*DO31,9)</f>
        <v>0</v>
      </c>
      <c r="CX31">
        <f>ROUND(Y31*Source!I45,9)</f>
        <v>4.9394400000000003</v>
      </c>
      <c r="CY31">
        <f>AB31</f>
        <v>2.5499999999999998</v>
      </c>
      <c r="CZ31">
        <f>AF31</f>
        <v>0.23</v>
      </c>
      <c r="DA31">
        <f>AJ31</f>
        <v>10.57</v>
      </c>
      <c r="DB31">
        <f>ROUND(((ROUND(AT31*CZ31,2)*6)*1.1),6)</f>
        <v>3.036</v>
      </c>
      <c r="DC31">
        <f>ROUND(((ROUND(AT31*AG31,2)*6)*1.1),6)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12</v>
      </c>
      <c r="DH31">
        <f>ROUND(ROUND(AG31*AK31,2)*CX31,2)</f>
        <v>0</v>
      </c>
      <c r="DI31">
        <f t="shared" si="4"/>
        <v>0</v>
      </c>
      <c r="DJ31">
        <f>DG31</f>
        <v>12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ROW(Source!A45)</f>
        <v>45</v>
      </c>
      <c r="B32">
        <v>59509502</v>
      </c>
      <c r="C32">
        <v>59509726</v>
      </c>
      <c r="D32">
        <v>58930139</v>
      </c>
      <c r="E32">
        <v>1</v>
      </c>
      <c r="F32">
        <v>1</v>
      </c>
      <c r="G32">
        <v>30515945</v>
      </c>
      <c r="H32">
        <v>3</v>
      </c>
      <c r="I32" t="s">
        <v>75</v>
      </c>
      <c r="J32" t="s">
        <v>78</v>
      </c>
      <c r="K32" t="s">
        <v>76</v>
      </c>
      <c r="L32">
        <v>1348</v>
      </c>
      <c r="N32">
        <v>1009</v>
      </c>
      <c r="O32" t="s">
        <v>77</v>
      </c>
      <c r="P32" t="s">
        <v>77</v>
      </c>
      <c r="Q32">
        <v>1000</v>
      </c>
      <c r="W32">
        <v>0</v>
      </c>
      <c r="X32">
        <v>1007153341</v>
      </c>
      <c r="Y32">
        <f>(AT32*6)</f>
        <v>5.508</v>
      </c>
      <c r="AA32">
        <v>8210.67</v>
      </c>
      <c r="AB32">
        <v>0</v>
      </c>
      <c r="AC32">
        <v>0</v>
      </c>
      <c r="AD32">
        <v>0</v>
      </c>
      <c r="AE32">
        <v>438.37</v>
      </c>
      <c r="AF32">
        <v>0</v>
      </c>
      <c r="AG32">
        <v>0</v>
      </c>
      <c r="AH32">
        <v>0</v>
      </c>
      <c r="AI32">
        <v>18.73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0.91800000000000004</v>
      </c>
      <c r="AU32" t="s">
        <v>86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ROUND(Y32*Source!I45,9)</f>
        <v>2.0610936</v>
      </c>
      <c r="CY32">
        <f>AA32</f>
        <v>8210.67</v>
      </c>
      <c r="CZ32">
        <f>AE32</f>
        <v>438.37</v>
      </c>
      <c r="DA32">
        <f>AI32</f>
        <v>18.73</v>
      </c>
      <c r="DB32">
        <f>ROUND((ROUND(AT32*CZ32,2)*6),6)</f>
        <v>2414.52</v>
      </c>
      <c r="DC32">
        <f>ROUND((ROUND(AT32*AG32,2)*6),6)</f>
        <v>0</v>
      </c>
      <c r="DD32" t="s">
        <v>3</v>
      </c>
      <c r="DE32" t="s">
        <v>3</v>
      </c>
      <c r="DF32">
        <f>ROUND(ROUND(AE32*AI32,2)*CX32,2)</f>
        <v>16922.96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DF32</f>
        <v>16922.96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ROW(Source!A48)</f>
        <v>48</v>
      </c>
      <c r="B33">
        <v>59509502</v>
      </c>
      <c r="C33">
        <v>59509732</v>
      </c>
      <c r="D33">
        <v>30515951</v>
      </c>
      <c r="E33">
        <v>30515945</v>
      </c>
      <c r="F33">
        <v>1</v>
      </c>
      <c r="G33">
        <v>30515945</v>
      </c>
      <c r="H33">
        <v>1</v>
      </c>
      <c r="I33" t="s">
        <v>488</v>
      </c>
      <c r="J33" t="s">
        <v>3</v>
      </c>
      <c r="K33" t="s">
        <v>489</v>
      </c>
      <c r="L33">
        <v>1191</v>
      </c>
      <c r="N33">
        <v>1013</v>
      </c>
      <c r="O33" t="s">
        <v>490</v>
      </c>
      <c r="P33" t="s">
        <v>490</v>
      </c>
      <c r="Q33">
        <v>1</v>
      </c>
      <c r="W33">
        <v>0</v>
      </c>
      <c r="X33">
        <v>476480486</v>
      </c>
      <c r="Y33">
        <f t="shared" ref="Y33:Y39" si="8">(AT33*1.1)</f>
        <v>196.9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179</v>
      </c>
      <c r="AU33" t="s">
        <v>26</v>
      </c>
      <c r="AV33">
        <v>1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ROUND(AT33*Source!I48*AH33*AL33,2)</f>
        <v>0</v>
      </c>
      <c r="CV33">
        <f>ROUND(Y33*Source!I48,9)</f>
        <v>22.11187</v>
      </c>
      <c r="CW33">
        <v>0</v>
      </c>
      <c r="CX33">
        <f>ROUND(Y33*Source!I48,9)</f>
        <v>22.11187</v>
      </c>
      <c r="CY33">
        <f>AD33</f>
        <v>0</v>
      </c>
      <c r="CZ33">
        <f>AH33</f>
        <v>0</v>
      </c>
      <c r="DA33">
        <f>AL33</f>
        <v>1</v>
      </c>
      <c r="DB33">
        <f t="shared" ref="DB33:DB39" si="9">ROUND((ROUND(AT33*CZ33,2)*1.1),6)</f>
        <v>0</v>
      </c>
      <c r="DC33">
        <f t="shared" ref="DC33:DC39" si="10">ROUND((ROUND(AT33*AG33,2)*1.1),6)</f>
        <v>0</v>
      </c>
      <c r="DD33" t="s">
        <v>3</v>
      </c>
      <c r="DE33" t="s">
        <v>3</v>
      </c>
      <c r="DF33">
        <f t="shared" ref="DF33:DF39" si="11"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si="4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ROW(Source!A48)</f>
        <v>48</v>
      </c>
      <c r="B34">
        <v>59509502</v>
      </c>
      <c r="C34">
        <v>59509732</v>
      </c>
      <c r="D34">
        <v>30595791</v>
      </c>
      <c r="E34">
        <v>1</v>
      </c>
      <c r="F34">
        <v>1</v>
      </c>
      <c r="G34">
        <v>30515945</v>
      </c>
      <c r="H34">
        <v>2</v>
      </c>
      <c r="I34" t="s">
        <v>516</v>
      </c>
      <c r="J34" t="s">
        <v>517</v>
      </c>
      <c r="K34" t="s">
        <v>518</v>
      </c>
      <c r="L34">
        <v>1367</v>
      </c>
      <c r="N34">
        <v>1011</v>
      </c>
      <c r="O34" t="s">
        <v>519</v>
      </c>
      <c r="P34" t="s">
        <v>519</v>
      </c>
      <c r="Q34">
        <v>1</v>
      </c>
      <c r="W34">
        <v>0</v>
      </c>
      <c r="X34">
        <v>-243982840</v>
      </c>
      <c r="Y34">
        <f t="shared" si="8"/>
        <v>132</v>
      </c>
      <c r="AA34">
        <v>0</v>
      </c>
      <c r="AB34">
        <v>87.69</v>
      </c>
      <c r="AC34">
        <v>0</v>
      </c>
      <c r="AD34">
        <v>0</v>
      </c>
      <c r="AE34">
        <v>0</v>
      </c>
      <c r="AF34">
        <v>7.11</v>
      </c>
      <c r="AG34">
        <v>0</v>
      </c>
      <c r="AH34">
        <v>0</v>
      </c>
      <c r="AI34">
        <v>1</v>
      </c>
      <c r="AJ34">
        <v>11.78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120</v>
      </c>
      <c r="AU34" t="s">
        <v>26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ROUND(Y34*Source!I48*DO34,9)</f>
        <v>0</v>
      </c>
      <c r="CX34">
        <f>ROUND(Y34*Source!I48,9)</f>
        <v>14.823600000000001</v>
      </c>
      <c r="CY34">
        <f t="shared" ref="CY34:CY39" si="12">AB34</f>
        <v>87.69</v>
      </c>
      <c r="CZ34">
        <f t="shared" ref="CZ34:CZ39" si="13">AF34</f>
        <v>7.11</v>
      </c>
      <c r="DA34">
        <f t="shared" ref="DA34:DA39" si="14">AJ34</f>
        <v>11.78</v>
      </c>
      <c r="DB34">
        <f t="shared" si="9"/>
        <v>938.52</v>
      </c>
      <c r="DC34">
        <f t="shared" si="10"/>
        <v>0</v>
      </c>
      <c r="DD34" t="s">
        <v>3</v>
      </c>
      <c r="DE34" t="s">
        <v>3</v>
      </c>
      <c r="DF34">
        <f t="shared" si="11"/>
        <v>0</v>
      </c>
      <c r="DG34">
        <f>ROUND(ROUND(AF34*AJ34,2)*CX34,2)</f>
        <v>1241.6199999999999</v>
      </c>
      <c r="DH34">
        <f>ROUND(ROUND(AG34*AK34,2)*CX34,2)</f>
        <v>0</v>
      </c>
      <c r="DI34">
        <f t="shared" si="4"/>
        <v>0</v>
      </c>
      <c r="DJ34">
        <f t="shared" ref="DJ34:DJ39" si="15">DG34</f>
        <v>1241.6199999999999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ROW(Source!A48)</f>
        <v>48</v>
      </c>
      <c r="B35">
        <v>59509502</v>
      </c>
      <c r="C35">
        <v>59509732</v>
      </c>
      <c r="D35">
        <v>30596074</v>
      </c>
      <c r="E35">
        <v>1</v>
      </c>
      <c r="F35">
        <v>1</v>
      </c>
      <c r="G35">
        <v>30515945</v>
      </c>
      <c r="H35">
        <v>2</v>
      </c>
      <c r="I35" t="s">
        <v>520</v>
      </c>
      <c r="J35" t="s">
        <v>521</v>
      </c>
      <c r="K35" t="s">
        <v>522</v>
      </c>
      <c r="L35">
        <v>1367</v>
      </c>
      <c r="N35">
        <v>1011</v>
      </c>
      <c r="O35" t="s">
        <v>519</v>
      </c>
      <c r="P35" t="s">
        <v>519</v>
      </c>
      <c r="Q35">
        <v>1</v>
      </c>
      <c r="W35">
        <v>0</v>
      </c>
      <c r="X35">
        <v>1132395468</v>
      </c>
      <c r="Y35">
        <f t="shared" si="8"/>
        <v>1.4850000000000003</v>
      </c>
      <c r="AA35">
        <v>0</v>
      </c>
      <c r="AB35">
        <v>1308.57</v>
      </c>
      <c r="AC35">
        <v>616.66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15.04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1.35</v>
      </c>
      <c r="AU35" t="s">
        <v>26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ROUND(Y35*Source!I48*DO35,9)</f>
        <v>0</v>
      </c>
      <c r="CX35">
        <f>ROUND(Y35*Source!I48,9)</f>
        <v>0.16676550000000001</v>
      </c>
      <c r="CY35">
        <f t="shared" si="12"/>
        <v>1308.57</v>
      </c>
      <c r="CZ35">
        <f t="shared" si="13"/>
        <v>83.1</v>
      </c>
      <c r="DA35">
        <f t="shared" si="14"/>
        <v>15.04</v>
      </c>
      <c r="DB35">
        <f t="shared" si="9"/>
        <v>123.40900000000001</v>
      </c>
      <c r="DC35">
        <f t="shared" si="10"/>
        <v>18.744</v>
      </c>
      <c r="DD35" t="s">
        <v>3</v>
      </c>
      <c r="DE35" t="s">
        <v>3</v>
      </c>
      <c r="DF35">
        <f t="shared" si="11"/>
        <v>0</v>
      </c>
      <c r="DG35">
        <f>ROUND(ROUND(AF35*AJ35,2)*CX35,2)</f>
        <v>208.43</v>
      </c>
      <c r="DH35">
        <f>ROUND(ROUND(AG35*AK35,2)*CX35,2)</f>
        <v>98.22</v>
      </c>
      <c r="DI35">
        <f t="shared" si="4"/>
        <v>0</v>
      </c>
      <c r="DJ35">
        <f t="shared" si="15"/>
        <v>208.43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ROW(Source!A48)</f>
        <v>48</v>
      </c>
      <c r="B36">
        <v>59509502</v>
      </c>
      <c r="C36">
        <v>59509732</v>
      </c>
      <c r="D36">
        <v>30596127</v>
      </c>
      <c r="E36">
        <v>1</v>
      </c>
      <c r="F36">
        <v>1</v>
      </c>
      <c r="G36">
        <v>30515945</v>
      </c>
      <c r="H36">
        <v>2</v>
      </c>
      <c r="I36" t="s">
        <v>523</v>
      </c>
      <c r="J36" t="s">
        <v>524</v>
      </c>
      <c r="K36" t="s">
        <v>525</v>
      </c>
      <c r="L36">
        <v>1367</v>
      </c>
      <c r="N36">
        <v>1011</v>
      </c>
      <c r="O36" t="s">
        <v>519</v>
      </c>
      <c r="P36" t="s">
        <v>519</v>
      </c>
      <c r="Q36">
        <v>1</v>
      </c>
      <c r="W36">
        <v>0</v>
      </c>
      <c r="X36">
        <v>1189541023</v>
      </c>
      <c r="Y36">
        <f t="shared" si="8"/>
        <v>0.11000000000000001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26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ROUND(Y36*Source!I48*DO36,9)</f>
        <v>0</v>
      </c>
      <c r="CX36">
        <f>ROUND(Y36*Source!I48,9)</f>
        <v>1.2352999999999999E-2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9"/>
        <v>0</v>
      </c>
      <c r="DC36">
        <f t="shared" si="10"/>
        <v>0</v>
      </c>
      <c r="DD36" t="s">
        <v>3</v>
      </c>
      <c r="DE36" t="s">
        <v>3</v>
      </c>
      <c r="DF36">
        <f t="shared" si="11"/>
        <v>0</v>
      </c>
      <c r="DG36">
        <f>ROUND(ROUND(AF36,2)*CX36,2)</f>
        <v>0</v>
      </c>
      <c r="DH36">
        <f>ROUND(ROUND(AG36,2)*CX36,2)</f>
        <v>0</v>
      </c>
      <c r="DI36">
        <f t="shared" si="4"/>
        <v>0</v>
      </c>
      <c r="DJ36">
        <f t="shared" si="15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ROW(Source!A48)</f>
        <v>48</v>
      </c>
      <c r="B37">
        <v>59509502</v>
      </c>
      <c r="C37">
        <v>59509732</v>
      </c>
      <c r="D37">
        <v>33541847</v>
      </c>
      <c r="E37">
        <v>1</v>
      </c>
      <c r="F37">
        <v>1</v>
      </c>
      <c r="G37">
        <v>30515945</v>
      </c>
      <c r="H37">
        <v>2</v>
      </c>
      <c r="I37" t="s">
        <v>526</v>
      </c>
      <c r="J37" t="s">
        <v>527</v>
      </c>
      <c r="K37" t="s">
        <v>528</v>
      </c>
      <c r="L37">
        <v>1367</v>
      </c>
      <c r="N37">
        <v>1011</v>
      </c>
      <c r="O37" t="s">
        <v>519</v>
      </c>
      <c r="P37" t="s">
        <v>519</v>
      </c>
      <c r="Q37">
        <v>1</v>
      </c>
      <c r="W37">
        <v>0</v>
      </c>
      <c r="X37">
        <v>-94137371</v>
      </c>
      <c r="Y37">
        <f t="shared" si="8"/>
        <v>0.9900000000000001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</v>
      </c>
      <c r="AU37" t="s">
        <v>26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ROUND(Y37*Source!I48*DO37,9)</f>
        <v>0</v>
      </c>
      <c r="CX37">
        <f>ROUND(Y37*Source!I48,9)</f>
        <v>0.111177</v>
      </c>
      <c r="CY37">
        <f t="shared" si="12"/>
        <v>0</v>
      </c>
      <c r="CZ37">
        <f t="shared" si="13"/>
        <v>0</v>
      </c>
      <c r="DA37">
        <f t="shared" si="14"/>
        <v>1</v>
      </c>
      <c r="DB37">
        <f t="shared" si="9"/>
        <v>0</v>
      </c>
      <c r="DC37">
        <f t="shared" si="10"/>
        <v>0</v>
      </c>
      <c r="DD37" t="s">
        <v>3</v>
      </c>
      <c r="DE37" t="s">
        <v>3</v>
      </c>
      <c r="DF37">
        <f t="shared" si="11"/>
        <v>0</v>
      </c>
      <c r="DG37">
        <f>ROUND(ROUND(AF37,2)*CX37,2)</f>
        <v>0</v>
      </c>
      <c r="DH37">
        <f>ROUND(ROUND(AG37,2)*CX37,2)</f>
        <v>0</v>
      </c>
      <c r="DI37">
        <f t="shared" si="4"/>
        <v>0</v>
      </c>
      <c r="DJ37">
        <f t="shared" si="15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ROW(Source!A48)</f>
        <v>48</v>
      </c>
      <c r="B38">
        <v>59509502</v>
      </c>
      <c r="C38">
        <v>59509732</v>
      </c>
      <c r="D38">
        <v>30595414</v>
      </c>
      <c r="E38">
        <v>1</v>
      </c>
      <c r="F38">
        <v>1</v>
      </c>
      <c r="G38">
        <v>30515945</v>
      </c>
      <c r="H38">
        <v>2</v>
      </c>
      <c r="I38" t="s">
        <v>529</v>
      </c>
      <c r="J38" t="s">
        <v>530</v>
      </c>
      <c r="K38" t="s">
        <v>531</v>
      </c>
      <c r="L38">
        <v>1367</v>
      </c>
      <c r="N38">
        <v>1011</v>
      </c>
      <c r="O38" t="s">
        <v>519</v>
      </c>
      <c r="P38" t="s">
        <v>519</v>
      </c>
      <c r="Q38">
        <v>1</v>
      </c>
      <c r="W38">
        <v>0</v>
      </c>
      <c r="X38">
        <v>482200787</v>
      </c>
      <c r="Y38">
        <f t="shared" si="8"/>
        <v>0.27500000000000002</v>
      </c>
      <c r="AA38">
        <v>0</v>
      </c>
      <c r="AB38">
        <v>1730.07</v>
      </c>
      <c r="AC38">
        <v>616.66</v>
      </c>
      <c r="AD38">
        <v>0</v>
      </c>
      <c r="AE38">
        <v>0</v>
      </c>
      <c r="AF38">
        <v>114.83</v>
      </c>
      <c r="AG38">
        <v>12.62</v>
      </c>
      <c r="AH38">
        <v>0</v>
      </c>
      <c r="AI38">
        <v>1</v>
      </c>
      <c r="AJ38">
        <v>14.39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26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ROUND(Y38*Source!I48*DO38,9)</f>
        <v>0</v>
      </c>
      <c r="CX38">
        <f>ROUND(Y38*Source!I48,9)</f>
        <v>3.08825E-2</v>
      </c>
      <c r="CY38">
        <f t="shared" si="12"/>
        <v>1730.07</v>
      </c>
      <c r="CZ38">
        <f t="shared" si="13"/>
        <v>114.83</v>
      </c>
      <c r="DA38">
        <f t="shared" si="14"/>
        <v>14.39</v>
      </c>
      <c r="DB38">
        <f t="shared" si="9"/>
        <v>31.581</v>
      </c>
      <c r="DC38">
        <f t="shared" si="10"/>
        <v>3.476</v>
      </c>
      <c r="DD38" t="s">
        <v>3</v>
      </c>
      <c r="DE38" t="s">
        <v>3</v>
      </c>
      <c r="DF38">
        <f t="shared" si="11"/>
        <v>0</v>
      </c>
      <c r="DG38">
        <f>ROUND(ROUND(AF38*AJ38,2)*CX38,2)</f>
        <v>51.03</v>
      </c>
      <c r="DH38">
        <f>ROUND(ROUND(AG38*AK38,2)*CX38,2)</f>
        <v>18.190000000000001</v>
      </c>
      <c r="DI38">
        <f t="shared" si="4"/>
        <v>0</v>
      </c>
      <c r="DJ38">
        <f t="shared" si="15"/>
        <v>51.03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ROW(Source!A48)</f>
        <v>48</v>
      </c>
      <c r="B39">
        <v>59509502</v>
      </c>
      <c r="C39">
        <v>59509732</v>
      </c>
      <c r="D39">
        <v>30595605</v>
      </c>
      <c r="E39">
        <v>1</v>
      </c>
      <c r="F39">
        <v>1</v>
      </c>
      <c r="G39">
        <v>30515945</v>
      </c>
      <c r="H39">
        <v>2</v>
      </c>
      <c r="I39" t="s">
        <v>532</v>
      </c>
      <c r="J39" t="s">
        <v>533</v>
      </c>
      <c r="K39" t="s">
        <v>534</v>
      </c>
      <c r="L39">
        <v>1367</v>
      </c>
      <c r="N39">
        <v>1011</v>
      </c>
      <c r="O39" t="s">
        <v>519</v>
      </c>
      <c r="P39" t="s">
        <v>519</v>
      </c>
      <c r="Q39">
        <v>1</v>
      </c>
      <c r="W39">
        <v>0</v>
      </c>
      <c r="X39">
        <v>1059521099</v>
      </c>
      <c r="Y39">
        <f t="shared" si="8"/>
        <v>9.9</v>
      </c>
      <c r="AA39">
        <v>0</v>
      </c>
      <c r="AB39">
        <v>4.62</v>
      </c>
      <c r="AC39">
        <v>0</v>
      </c>
      <c r="AD39">
        <v>0</v>
      </c>
      <c r="AE39">
        <v>0</v>
      </c>
      <c r="AF39">
        <v>0.42</v>
      </c>
      <c r="AG39">
        <v>0</v>
      </c>
      <c r="AH39">
        <v>0</v>
      </c>
      <c r="AI39">
        <v>1</v>
      </c>
      <c r="AJ39">
        <v>10.5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9</v>
      </c>
      <c r="AU39" t="s">
        <v>26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ROUND(Y39*Source!I48*DO39,9)</f>
        <v>0</v>
      </c>
      <c r="CX39">
        <f>ROUND(Y39*Source!I48,9)</f>
        <v>1.1117699999999999</v>
      </c>
      <c r="CY39">
        <f t="shared" si="12"/>
        <v>4.62</v>
      </c>
      <c r="CZ39">
        <f t="shared" si="13"/>
        <v>0.42</v>
      </c>
      <c r="DA39">
        <f t="shared" si="14"/>
        <v>10.5</v>
      </c>
      <c r="DB39">
        <f t="shared" si="9"/>
        <v>4.1580000000000004</v>
      </c>
      <c r="DC39">
        <f t="shared" si="10"/>
        <v>0</v>
      </c>
      <c r="DD39" t="s">
        <v>3</v>
      </c>
      <c r="DE39" t="s">
        <v>3</v>
      </c>
      <c r="DF39">
        <f t="shared" si="11"/>
        <v>0</v>
      </c>
      <c r="DG39">
        <f>ROUND(ROUND(AF39*AJ39,2)*CX39,2)</f>
        <v>4.9000000000000004</v>
      </c>
      <c r="DH39">
        <f>ROUND(ROUND(AG39*AK39,2)*CX39,2)</f>
        <v>0</v>
      </c>
      <c r="DI39">
        <f t="shared" si="4"/>
        <v>0</v>
      </c>
      <c r="DJ39">
        <f t="shared" si="15"/>
        <v>4.9000000000000004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ROW(Source!A48)</f>
        <v>48</v>
      </c>
      <c r="B40">
        <v>59509502</v>
      </c>
      <c r="C40">
        <v>59509732</v>
      </c>
      <c r="D40">
        <v>30571181</v>
      </c>
      <c r="E40">
        <v>1</v>
      </c>
      <c r="F40">
        <v>1</v>
      </c>
      <c r="G40">
        <v>30515945</v>
      </c>
      <c r="H40">
        <v>3</v>
      </c>
      <c r="I40" t="s">
        <v>173</v>
      </c>
      <c r="J40" t="s">
        <v>175</v>
      </c>
      <c r="K40" t="s">
        <v>174</v>
      </c>
      <c r="L40">
        <v>1339</v>
      </c>
      <c r="N40">
        <v>1007</v>
      </c>
      <c r="O40" t="s">
        <v>64</v>
      </c>
      <c r="P40" t="s">
        <v>64</v>
      </c>
      <c r="Q40">
        <v>1</v>
      </c>
      <c r="W40">
        <v>0</v>
      </c>
      <c r="X40">
        <v>-862991314</v>
      </c>
      <c r="Y40">
        <f t="shared" ref="Y40:Y50" si="16">AT40</f>
        <v>0.73</v>
      </c>
      <c r="AA40">
        <v>50.94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7.05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0.73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ROUND(Y40*Source!I48,9)</f>
        <v>8.1978999999999996E-2</v>
      </c>
      <c r="CY40">
        <f t="shared" ref="CY40:CY50" si="17">AA40</f>
        <v>50.94</v>
      </c>
      <c r="CZ40">
        <f t="shared" ref="CZ40:CZ50" si="18">AE40</f>
        <v>7.07</v>
      </c>
      <c r="DA40">
        <f t="shared" ref="DA40:DA50" si="19">AI40</f>
        <v>7.05</v>
      </c>
      <c r="DB40">
        <f t="shared" ref="DB40:DB50" si="20">ROUND(ROUND(AT40*CZ40,2),6)</f>
        <v>5.16</v>
      </c>
      <c r="DC40">
        <f t="shared" ref="DC40:DC50" si="21">ROUND(ROUND(AT40*AG40,2),6)</f>
        <v>0</v>
      </c>
      <c r="DD40" t="s">
        <v>3</v>
      </c>
      <c r="DE40" t="s">
        <v>3</v>
      </c>
      <c r="DF40">
        <f t="shared" ref="DF40:DF50" si="22">ROUND(ROUND(AE40*AI40,2)*CX40,2)</f>
        <v>4.09</v>
      </c>
      <c r="DG40">
        <f t="shared" ref="DG40:DG51" si="23">ROUND(ROUND(AF40,2)*CX40,2)</f>
        <v>0</v>
      </c>
      <c r="DH40">
        <f t="shared" ref="DH40:DH51" si="24">ROUND(ROUND(AG40,2)*CX40,2)</f>
        <v>0</v>
      </c>
      <c r="DI40">
        <f t="shared" si="4"/>
        <v>0</v>
      </c>
      <c r="DJ40">
        <f t="shared" ref="DJ40:DJ50" si="25">DF40</f>
        <v>4.09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ROW(Source!A48)</f>
        <v>48</v>
      </c>
      <c r="B41">
        <v>59509502</v>
      </c>
      <c r="C41">
        <v>59509732</v>
      </c>
      <c r="D41">
        <v>30571194</v>
      </c>
      <c r="E41">
        <v>1</v>
      </c>
      <c r="F41">
        <v>1</v>
      </c>
      <c r="G41">
        <v>30515945</v>
      </c>
      <c r="H41">
        <v>3</v>
      </c>
      <c r="I41" t="s">
        <v>535</v>
      </c>
      <c r="J41" t="s">
        <v>536</v>
      </c>
      <c r="K41" t="s">
        <v>537</v>
      </c>
      <c r="L41">
        <v>1348</v>
      </c>
      <c r="N41">
        <v>1009</v>
      </c>
      <c r="O41" t="s">
        <v>77</v>
      </c>
      <c r="P41" t="s">
        <v>77</v>
      </c>
      <c r="Q41">
        <v>1000</v>
      </c>
      <c r="W41">
        <v>0</v>
      </c>
      <c r="X41">
        <v>563176784</v>
      </c>
      <c r="Y41">
        <f t="shared" si="16"/>
        <v>2E-3</v>
      </c>
      <c r="AA41">
        <v>91109.06</v>
      </c>
      <c r="AB41">
        <v>0</v>
      </c>
      <c r="AC41">
        <v>0</v>
      </c>
      <c r="AD41">
        <v>0</v>
      </c>
      <c r="AE41">
        <v>6521.42</v>
      </c>
      <c r="AF41">
        <v>0</v>
      </c>
      <c r="AG41">
        <v>0</v>
      </c>
      <c r="AH41">
        <v>0</v>
      </c>
      <c r="AI41">
        <v>13.67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2E-3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ROUND(Y41*Source!I48,9)</f>
        <v>2.2460000000000001E-4</v>
      </c>
      <c r="CY41">
        <f t="shared" si="17"/>
        <v>91109.06</v>
      </c>
      <c r="CZ41">
        <f t="shared" si="18"/>
        <v>6521.42</v>
      </c>
      <c r="DA41">
        <f t="shared" si="19"/>
        <v>13.67</v>
      </c>
      <c r="DB41">
        <f t="shared" si="20"/>
        <v>13.04</v>
      </c>
      <c r="DC41">
        <f t="shared" si="21"/>
        <v>0</v>
      </c>
      <c r="DD41" t="s">
        <v>3</v>
      </c>
      <c r="DE41" t="s">
        <v>3</v>
      </c>
      <c r="DF41">
        <f t="shared" si="22"/>
        <v>20.02</v>
      </c>
      <c r="DG41">
        <f t="shared" si="23"/>
        <v>0</v>
      </c>
      <c r="DH41">
        <f t="shared" si="24"/>
        <v>0</v>
      </c>
      <c r="DI41">
        <f t="shared" si="4"/>
        <v>0</v>
      </c>
      <c r="DJ41">
        <f t="shared" si="25"/>
        <v>20.02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ROW(Source!A48)</f>
        <v>48</v>
      </c>
      <c r="B42">
        <v>59509502</v>
      </c>
      <c r="C42">
        <v>59509732</v>
      </c>
      <c r="D42">
        <v>30572493</v>
      </c>
      <c r="E42">
        <v>1</v>
      </c>
      <c r="F42">
        <v>1</v>
      </c>
      <c r="G42">
        <v>30515945</v>
      </c>
      <c r="H42">
        <v>3</v>
      </c>
      <c r="I42" t="s">
        <v>538</v>
      </c>
      <c r="J42" t="s">
        <v>539</v>
      </c>
      <c r="K42" t="s">
        <v>540</v>
      </c>
      <c r="L42">
        <v>1348</v>
      </c>
      <c r="N42">
        <v>1009</v>
      </c>
      <c r="O42" t="s">
        <v>77</v>
      </c>
      <c r="P42" t="s">
        <v>77</v>
      </c>
      <c r="Q42">
        <v>1000</v>
      </c>
      <c r="W42">
        <v>0</v>
      </c>
      <c r="X42">
        <v>1310716689</v>
      </c>
      <c r="Y42">
        <f t="shared" si="16"/>
        <v>0.16</v>
      </c>
      <c r="AA42">
        <v>161039.15</v>
      </c>
      <c r="AB42">
        <v>0</v>
      </c>
      <c r="AC42">
        <v>0</v>
      </c>
      <c r="AD42">
        <v>0</v>
      </c>
      <c r="AE42">
        <v>7191.81</v>
      </c>
      <c r="AF42">
        <v>0</v>
      </c>
      <c r="AG42">
        <v>0</v>
      </c>
      <c r="AH42">
        <v>0</v>
      </c>
      <c r="AI42">
        <v>21.91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0.16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ROUND(Y42*Source!I48,9)</f>
        <v>1.7968000000000001E-2</v>
      </c>
      <c r="CY42">
        <f t="shared" si="17"/>
        <v>161039.15</v>
      </c>
      <c r="CZ42">
        <f t="shared" si="18"/>
        <v>7191.81</v>
      </c>
      <c r="DA42">
        <f t="shared" si="19"/>
        <v>21.91</v>
      </c>
      <c r="DB42">
        <f t="shared" si="20"/>
        <v>1150.69</v>
      </c>
      <c r="DC42">
        <f t="shared" si="21"/>
        <v>0</v>
      </c>
      <c r="DD42" t="s">
        <v>3</v>
      </c>
      <c r="DE42" t="s">
        <v>3</v>
      </c>
      <c r="DF42">
        <f t="shared" si="22"/>
        <v>2831.26</v>
      </c>
      <c r="DG42">
        <f t="shared" si="23"/>
        <v>0</v>
      </c>
      <c r="DH42">
        <f t="shared" si="24"/>
        <v>0</v>
      </c>
      <c r="DI42">
        <f t="shared" si="4"/>
        <v>0</v>
      </c>
      <c r="DJ42">
        <f t="shared" si="25"/>
        <v>2831.26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ROW(Source!A48)</f>
        <v>48</v>
      </c>
      <c r="B43">
        <v>59509502</v>
      </c>
      <c r="C43">
        <v>59509732</v>
      </c>
      <c r="D43">
        <v>30571285</v>
      </c>
      <c r="E43">
        <v>1</v>
      </c>
      <c r="F43">
        <v>1</v>
      </c>
      <c r="G43">
        <v>30515945</v>
      </c>
      <c r="H43">
        <v>3</v>
      </c>
      <c r="I43" t="s">
        <v>541</v>
      </c>
      <c r="J43" t="s">
        <v>542</v>
      </c>
      <c r="K43" t="s">
        <v>543</v>
      </c>
      <c r="L43">
        <v>1339</v>
      </c>
      <c r="N43">
        <v>1007</v>
      </c>
      <c r="O43" t="s">
        <v>64</v>
      </c>
      <c r="P43" t="s">
        <v>64</v>
      </c>
      <c r="Q43">
        <v>1</v>
      </c>
      <c r="W43">
        <v>0</v>
      </c>
      <c r="X43">
        <v>-1939393675</v>
      </c>
      <c r="Y43">
        <f t="shared" si="16"/>
        <v>0.04</v>
      </c>
      <c r="AA43">
        <v>8914.1200000000008</v>
      </c>
      <c r="AB43">
        <v>0</v>
      </c>
      <c r="AC43">
        <v>0</v>
      </c>
      <c r="AD43">
        <v>0</v>
      </c>
      <c r="AE43">
        <v>1828.56</v>
      </c>
      <c r="AF43">
        <v>0</v>
      </c>
      <c r="AG43">
        <v>0</v>
      </c>
      <c r="AH43">
        <v>0</v>
      </c>
      <c r="AI43">
        <v>4.7699999999999996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0.04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ROUND(Y43*Source!I48,9)</f>
        <v>4.4920000000000003E-3</v>
      </c>
      <c r="CY43">
        <f t="shared" si="17"/>
        <v>8914.1200000000008</v>
      </c>
      <c r="CZ43">
        <f t="shared" si="18"/>
        <v>1828.56</v>
      </c>
      <c r="DA43">
        <f t="shared" si="19"/>
        <v>4.7699999999999996</v>
      </c>
      <c r="DB43">
        <f t="shared" si="20"/>
        <v>73.14</v>
      </c>
      <c r="DC43">
        <f t="shared" si="21"/>
        <v>0</v>
      </c>
      <c r="DD43" t="s">
        <v>3</v>
      </c>
      <c r="DE43" t="s">
        <v>3</v>
      </c>
      <c r="DF43">
        <f t="shared" si="22"/>
        <v>39.18</v>
      </c>
      <c r="DG43">
        <f t="shared" si="23"/>
        <v>0</v>
      </c>
      <c r="DH43">
        <f t="shared" si="24"/>
        <v>0</v>
      </c>
      <c r="DI43">
        <f t="shared" si="4"/>
        <v>0</v>
      </c>
      <c r="DJ43">
        <f t="shared" si="25"/>
        <v>39.18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ROW(Source!A48)</f>
        <v>48</v>
      </c>
      <c r="B44">
        <v>59509502</v>
      </c>
      <c r="C44">
        <v>59509732</v>
      </c>
      <c r="D44">
        <v>30571312</v>
      </c>
      <c r="E44">
        <v>1</v>
      </c>
      <c r="F44">
        <v>1</v>
      </c>
      <c r="G44">
        <v>30515945</v>
      </c>
      <c r="H44">
        <v>3</v>
      </c>
      <c r="I44" t="s">
        <v>544</v>
      </c>
      <c r="J44" t="s">
        <v>545</v>
      </c>
      <c r="K44" t="s">
        <v>546</v>
      </c>
      <c r="L44">
        <v>1348</v>
      </c>
      <c r="N44">
        <v>1009</v>
      </c>
      <c r="O44" t="s">
        <v>77</v>
      </c>
      <c r="P44" t="s">
        <v>77</v>
      </c>
      <c r="Q44">
        <v>1000</v>
      </c>
      <c r="W44">
        <v>0</v>
      </c>
      <c r="X44">
        <v>-1753839253</v>
      </c>
      <c r="Y44">
        <f t="shared" si="16"/>
        <v>0.01</v>
      </c>
      <c r="AA44">
        <v>8349.19</v>
      </c>
      <c r="AB44">
        <v>0</v>
      </c>
      <c r="AC44">
        <v>0</v>
      </c>
      <c r="AD44">
        <v>0</v>
      </c>
      <c r="AE44">
        <v>1260.72</v>
      </c>
      <c r="AF44">
        <v>0</v>
      </c>
      <c r="AG44">
        <v>0</v>
      </c>
      <c r="AH44">
        <v>0</v>
      </c>
      <c r="AI44">
        <v>6.48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0.01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ROUND(Y44*Source!I48,9)</f>
        <v>1.1230000000000001E-3</v>
      </c>
      <c r="CY44">
        <f t="shared" si="17"/>
        <v>8349.19</v>
      </c>
      <c r="CZ44">
        <f t="shared" si="18"/>
        <v>1260.72</v>
      </c>
      <c r="DA44">
        <f t="shared" si="19"/>
        <v>6.48</v>
      </c>
      <c r="DB44">
        <f t="shared" si="20"/>
        <v>12.61</v>
      </c>
      <c r="DC44">
        <f t="shared" si="21"/>
        <v>0</v>
      </c>
      <c r="DD44" t="s">
        <v>3</v>
      </c>
      <c r="DE44" t="s">
        <v>3</v>
      </c>
      <c r="DF44">
        <f t="shared" si="22"/>
        <v>9.17</v>
      </c>
      <c r="DG44">
        <f t="shared" si="23"/>
        <v>0</v>
      </c>
      <c r="DH44">
        <f t="shared" si="24"/>
        <v>0</v>
      </c>
      <c r="DI44">
        <f t="shared" si="4"/>
        <v>0</v>
      </c>
      <c r="DJ44">
        <f t="shared" si="25"/>
        <v>9.17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ROW(Source!A48)</f>
        <v>48</v>
      </c>
      <c r="B45">
        <v>59509502</v>
      </c>
      <c r="C45">
        <v>59509732</v>
      </c>
      <c r="D45">
        <v>30571664</v>
      </c>
      <c r="E45">
        <v>1</v>
      </c>
      <c r="F45">
        <v>1</v>
      </c>
      <c r="G45">
        <v>30515945</v>
      </c>
      <c r="H45">
        <v>3</v>
      </c>
      <c r="I45" t="s">
        <v>547</v>
      </c>
      <c r="J45" t="s">
        <v>548</v>
      </c>
      <c r="K45" t="s">
        <v>549</v>
      </c>
      <c r="L45">
        <v>1327</v>
      </c>
      <c r="N45">
        <v>1005</v>
      </c>
      <c r="O45" t="s">
        <v>201</v>
      </c>
      <c r="P45" t="s">
        <v>201</v>
      </c>
      <c r="Q45">
        <v>1</v>
      </c>
      <c r="W45">
        <v>0</v>
      </c>
      <c r="X45">
        <v>-1476054991</v>
      </c>
      <c r="Y45">
        <f t="shared" si="16"/>
        <v>30</v>
      </c>
      <c r="AA45">
        <v>46.83</v>
      </c>
      <c r="AB45">
        <v>0</v>
      </c>
      <c r="AC45">
        <v>0</v>
      </c>
      <c r="AD45">
        <v>0</v>
      </c>
      <c r="AE45">
        <v>7.39</v>
      </c>
      <c r="AF45">
        <v>0</v>
      </c>
      <c r="AG45">
        <v>0</v>
      </c>
      <c r="AH45">
        <v>0</v>
      </c>
      <c r="AI45">
        <v>6.2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30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ROUND(Y45*Source!I48,9)</f>
        <v>3.3690000000000002</v>
      </c>
      <c r="CY45">
        <f t="shared" si="17"/>
        <v>46.83</v>
      </c>
      <c r="CZ45">
        <f t="shared" si="18"/>
        <v>7.39</v>
      </c>
      <c r="DA45">
        <f t="shared" si="19"/>
        <v>6.2</v>
      </c>
      <c r="DB45">
        <f t="shared" si="20"/>
        <v>221.7</v>
      </c>
      <c r="DC45">
        <f t="shared" si="21"/>
        <v>0</v>
      </c>
      <c r="DD45" t="s">
        <v>3</v>
      </c>
      <c r="DE45" t="s">
        <v>3</v>
      </c>
      <c r="DF45">
        <f t="shared" si="22"/>
        <v>154.37</v>
      </c>
      <c r="DG45">
        <f t="shared" si="23"/>
        <v>0</v>
      </c>
      <c r="DH45">
        <f t="shared" si="24"/>
        <v>0</v>
      </c>
      <c r="DI45">
        <f t="shared" si="4"/>
        <v>0</v>
      </c>
      <c r="DJ45">
        <f t="shared" si="25"/>
        <v>154.37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ROW(Source!A48)</f>
        <v>48</v>
      </c>
      <c r="B46">
        <v>59509502</v>
      </c>
      <c r="C46">
        <v>59509732</v>
      </c>
      <c r="D46">
        <v>58906365</v>
      </c>
      <c r="E46">
        <v>1</v>
      </c>
      <c r="F46">
        <v>1</v>
      </c>
      <c r="G46">
        <v>30515945</v>
      </c>
      <c r="H46">
        <v>3</v>
      </c>
      <c r="I46" t="s">
        <v>109</v>
      </c>
      <c r="J46" t="s">
        <v>111</v>
      </c>
      <c r="K46" t="s">
        <v>110</v>
      </c>
      <c r="L46">
        <v>1348</v>
      </c>
      <c r="N46">
        <v>1009</v>
      </c>
      <c r="O46" t="s">
        <v>77</v>
      </c>
      <c r="P46" t="s">
        <v>77</v>
      </c>
      <c r="Q46">
        <v>1000</v>
      </c>
      <c r="W46">
        <v>0</v>
      </c>
      <c r="X46">
        <v>73889291</v>
      </c>
      <c r="Y46">
        <f t="shared" si="16"/>
        <v>7.9875000000000002E-2</v>
      </c>
      <c r="AA46">
        <v>85175.88</v>
      </c>
      <c r="AB46">
        <v>0</v>
      </c>
      <c r="AC46">
        <v>0</v>
      </c>
      <c r="AD46">
        <v>0</v>
      </c>
      <c r="AE46">
        <v>9098.51</v>
      </c>
      <c r="AF46">
        <v>0</v>
      </c>
      <c r="AG46">
        <v>0</v>
      </c>
      <c r="AH46">
        <v>0</v>
      </c>
      <c r="AI46">
        <v>9.16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7.9875000000000002E-2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ROUND(Y46*Source!I48,9)</f>
        <v>8.9699629999999992E-3</v>
      </c>
      <c r="CY46">
        <f t="shared" si="17"/>
        <v>85175.88</v>
      </c>
      <c r="CZ46">
        <f t="shared" si="18"/>
        <v>9098.51</v>
      </c>
      <c r="DA46">
        <f t="shared" si="19"/>
        <v>9.16</v>
      </c>
      <c r="DB46">
        <f t="shared" si="20"/>
        <v>726.74</v>
      </c>
      <c r="DC46">
        <f t="shared" si="21"/>
        <v>0</v>
      </c>
      <c r="DD46" t="s">
        <v>3</v>
      </c>
      <c r="DE46" t="s">
        <v>3</v>
      </c>
      <c r="DF46">
        <f t="shared" si="22"/>
        <v>747.58</v>
      </c>
      <c r="DG46">
        <f t="shared" si="23"/>
        <v>0</v>
      </c>
      <c r="DH46">
        <f t="shared" si="24"/>
        <v>0</v>
      </c>
      <c r="DI46">
        <f t="shared" si="4"/>
        <v>0</v>
      </c>
      <c r="DJ46">
        <f t="shared" si="25"/>
        <v>747.58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ROW(Source!A48)</f>
        <v>48</v>
      </c>
      <c r="B47">
        <v>59509502</v>
      </c>
      <c r="C47">
        <v>59509732</v>
      </c>
      <c r="D47">
        <v>58930090</v>
      </c>
      <c r="E47">
        <v>1</v>
      </c>
      <c r="F47">
        <v>1</v>
      </c>
      <c r="G47">
        <v>30515945</v>
      </c>
      <c r="H47">
        <v>3</v>
      </c>
      <c r="I47" t="s">
        <v>113</v>
      </c>
      <c r="J47" t="s">
        <v>115</v>
      </c>
      <c r="K47" t="s">
        <v>114</v>
      </c>
      <c r="L47">
        <v>1339</v>
      </c>
      <c r="N47">
        <v>1007</v>
      </c>
      <c r="O47" t="s">
        <v>64</v>
      </c>
      <c r="P47" t="s">
        <v>64</v>
      </c>
      <c r="Q47">
        <v>1</v>
      </c>
      <c r="W47">
        <v>0</v>
      </c>
      <c r="X47">
        <v>-1452756278</v>
      </c>
      <c r="Y47">
        <f t="shared" si="16"/>
        <v>101.5</v>
      </c>
      <c r="AA47">
        <v>7225.98</v>
      </c>
      <c r="AB47">
        <v>0</v>
      </c>
      <c r="AC47">
        <v>0</v>
      </c>
      <c r="AD47">
        <v>0</v>
      </c>
      <c r="AE47">
        <v>718.54</v>
      </c>
      <c r="AF47">
        <v>0</v>
      </c>
      <c r="AG47">
        <v>0</v>
      </c>
      <c r="AH47">
        <v>0</v>
      </c>
      <c r="AI47">
        <v>9.84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101.5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ROUND(Y47*Source!I48,9)</f>
        <v>11.39845</v>
      </c>
      <c r="CY47">
        <f t="shared" si="17"/>
        <v>7225.98</v>
      </c>
      <c r="CZ47">
        <f t="shared" si="18"/>
        <v>718.54</v>
      </c>
      <c r="DA47">
        <f t="shared" si="19"/>
        <v>9.84</v>
      </c>
      <c r="DB47">
        <f t="shared" si="20"/>
        <v>72931.81</v>
      </c>
      <c r="DC47">
        <f t="shared" si="21"/>
        <v>0</v>
      </c>
      <c r="DD47" t="s">
        <v>3</v>
      </c>
      <c r="DE47" t="s">
        <v>3</v>
      </c>
      <c r="DF47">
        <f t="shared" si="22"/>
        <v>80591.94</v>
      </c>
      <c r="DG47">
        <f t="shared" si="23"/>
        <v>0</v>
      </c>
      <c r="DH47">
        <f t="shared" si="24"/>
        <v>0</v>
      </c>
      <c r="DI47">
        <f t="shared" si="4"/>
        <v>0</v>
      </c>
      <c r="DJ47">
        <f t="shared" si="25"/>
        <v>80591.94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ROW(Source!A48)</f>
        <v>48</v>
      </c>
      <c r="B48">
        <v>59509502</v>
      </c>
      <c r="C48">
        <v>59509732</v>
      </c>
      <c r="D48">
        <v>58930399</v>
      </c>
      <c r="E48">
        <v>1</v>
      </c>
      <c r="F48">
        <v>1</v>
      </c>
      <c r="G48">
        <v>30515945</v>
      </c>
      <c r="H48">
        <v>3</v>
      </c>
      <c r="I48" t="s">
        <v>105</v>
      </c>
      <c r="J48" t="s">
        <v>107</v>
      </c>
      <c r="K48" t="s">
        <v>106</v>
      </c>
      <c r="L48">
        <v>1348</v>
      </c>
      <c r="N48">
        <v>1009</v>
      </c>
      <c r="O48" t="s">
        <v>77</v>
      </c>
      <c r="P48" t="s">
        <v>77</v>
      </c>
      <c r="Q48">
        <v>1000</v>
      </c>
      <c r="W48">
        <v>0</v>
      </c>
      <c r="X48">
        <v>-486851491</v>
      </c>
      <c r="Y48">
        <f t="shared" si="16"/>
        <v>0.75333899999999998</v>
      </c>
      <c r="AA48">
        <v>72663.98</v>
      </c>
      <c r="AB48">
        <v>0</v>
      </c>
      <c r="AC48">
        <v>0</v>
      </c>
      <c r="AD48">
        <v>0</v>
      </c>
      <c r="AE48">
        <v>5752.41</v>
      </c>
      <c r="AF48">
        <v>0</v>
      </c>
      <c r="AG48">
        <v>0</v>
      </c>
      <c r="AH48">
        <v>0</v>
      </c>
      <c r="AI48">
        <v>12.36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0.75333899999999998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ROUND(Y48*Source!I48,9)</f>
        <v>8.4599969999999997E-2</v>
      </c>
      <c r="CY48">
        <f t="shared" si="17"/>
        <v>72663.98</v>
      </c>
      <c r="CZ48">
        <f t="shared" si="18"/>
        <v>5752.41</v>
      </c>
      <c r="DA48">
        <f t="shared" si="19"/>
        <v>12.36</v>
      </c>
      <c r="DB48">
        <f t="shared" si="20"/>
        <v>4333.51</v>
      </c>
      <c r="DC48">
        <f t="shared" si="21"/>
        <v>0</v>
      </c>
      <c r="DD48" t="s">
        <v>3</v>
      </c>
      <c r="DE48" t="s">
        <v>3</v>
      </c>
      <c r="DF48">
        <f t="shared" si="22"/>
        <v>6015.04</v>
      </c>
      <c r="DG48">
        <f t="shared" si="23"/>
        <v>0</v>
      </c>
      <c r="DH48">
        <f t="shared" si="24"/>
        <v>0</v>
      </c>
      <c r="DI48">
        <f t="shared" si="4"/>
        <v>0</v>
      </c>
      <c r="DJ48">
        <f t="shared" si="25"/>
        <v>6015.04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ROW(Source!A48)</f>
        <v>48</v>
      </c>
      <c r="B49">
        <v>59509502</v>
      </c>
      <c r="C49">
        <v>59509732</v>
      </c>
      <c r="D49">
        <v>58930401</v>
      </c>
      <c r="E49">
        <v>1</v>
      </c>
      <c r="F49">
        <v>1</v>
      </c>
      <c r="G49">
        <v>30515945</v>
      </c>
      <c r="H49">
        <v>3</v>
      </c>
      <c r="I49" t="s">
        <v>101</v>
      </c>
      <c r="J49" t="s">
        <v>103</v>
      </c>
      <c r="K49" t="s">
        <v>102</v>
      </c>
      <c r="L49">
        <v>1348</v>
      </c>
      <c r="N49">
        <v>1009</v>
      </c>
      <c r="O49" t="s">
        <v>77</v>
      </c>
      <c r="P49" t="s">
        <v>77</v>
      </c>
      <c r="Q49">
        <v>1000</v>
      </c>
      <c r="W49">
        <v>0</v>
      </c>
      <c r="X49">
        <v>459027888</v>
      </c>
      <c r="Y49">
        <f t="shared" si="16"/>
        <v>10.320748</v>
      </c>
      <c r="AA49">
        <v>66726.23</v>
      </c>
      <c r="AB49">
        <v>0</v>
      </c>
      <c r="AC49">
        <v>0</v>
      </c>
      <c r="AD49">
        <v>0</v>
      </c>
      <c r="AE49">
        <v>5752.41</v>
      </c>
      <c r="AF49">
        <v>0</v>
      </c>
      <c r="AG49">
        <v>0</v>
      </c>
      <c r="AH49">
        <v>0</v>
      </c>
      <c r="AI49">
        <v>11.35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10.320748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ROUND(Y49*Source!I48,9)</f>
        <v>1.1590199999999999</v>
      </c>
      <c r="CY49">
        <f t="shared" si="17"/>
        <v>66726.23</v>
      </c>
      <c r="CZ49">
        <f t="shared" si="18"/>
        <v>5752.41</v>
      </c>
      <c r="DA49">
        <f t="shared" si="19"/>
        <v>11.35</v>
      </c>
      <c r="DB49">
        <f t="shared" si="20"/>
        <v>59369.17</v>
      </c>
      <c r="DC49">
        <f t="shared" si="21"/>
        <v>0</v>
      </c>
      <c r="DD49" t="s">
        <v>3</v>
      </c>
      <c r="DE49" t="s">
        <v>3</v>
      </c>
      <c r="DF49">
        <f t="shared" si="22"/>
        <v>75672.240000000005</v>
      </c>
      <c r="DG49">
        <f t="shared" si="23"/>
        <v>0</v>
      </c>
      <c r="DH49">
        <f t="shared" si="24"/>
        <v>0</v>
      </c>
      <c r="DI49">
        <f t="shared" si="4"/>
        <v>0</v>
      </c>
      <c r="DJ49">
        <f t="shared" si="25"/>
        <v>75672.240000000005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ROW(Source!A48)</f>
        <v>48</v>
      </c>
      <c r="B50">
        <v>59509502</v>
      </c>
      <c r="C50">
        <v>59509732</v>
      </c>
      <c r="D50">
        <v>30595002</v>
      </c>
      <c r="E50">
        <v>1</v>
      </c>
      <c r="F50">
        <v>1</v>
      </c>
      <c r="G50">
        <v>30515945</v>
      </c>
      <c r="H50">
        <v>3</v>
      </c>
      <c r="I50" t="s">
        <v>550</v>
      </c>
      <c r="J50" t="s">
        <v>551</v>
      </c>
      <c r="K50" t="s">
        <v>552</v>
      </c>
      <c r="L50">
        <v>1327</v>
      </c>
      <c r="N50">
        <v>1005</v>
      </c>
      <c r="O50" t="s">
        <v>201</v>
      </c>
      <c r="P50" t="s">
        <v>201</v>
      </c>
      <c r="Q50">
        <v>1</v>
      </c>
      <c r="W50">
        <v>0</v>
      </c>
      <c r="X50">
        <v>-153668504</v>
      </c>
      <c r="Y50">
        <f t="shared" si="16"/>
        <v>3.6</v>
      </c>
      <c r="AA50">
        <v>334.44</v>
      </c>
      <c r="AB50">
        <v>0</v>
      </c>
      <c r="AC50">
        <v>0</v>
      </c>
      <c r="AD50">
        <v>0</v>
      </c>
      <c r="AE50">
        <v>90.15</v>
      </c>
      <c r="AF50">
        <v>0</v>
      </c>
      <c r="AG50">
        <v>0</v>
      </c>
      <c r="AH50">
        <v>0</v>
      </c>
      <c r="AI50">
        <v>3.63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3.6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ROUND(Y50*Source!I48,9)</f>
        <v>0.40427999999999997</v>
      </c>
      <c r="CY50">
        <f t="shared" si="17"/>
        <v>334.44</v>
      </c>
      <c r="CZ50">
        <f t="shared" si="18"/>
        <v>90.15</v>
      </c>
      <c r="DA50">
        <f t="shared" si="19"/>
        <v>3.63</v>
      </c>
      <c r="DB50">
        <f t="shared" si="20"/>
        <v>324.54000000000002</v>
      </c>
      <c r="DC50">
        <f t="shared" si="21"/>
        <v>0</v>
      </c>
      <c r="DD50" t="s">
        <v>3</v>
      </c>
      <c r="DE50" t="s">
        <v>3</v>
      </c>
      <c r="DF50">
        <f t="shared" si="22"/>
        <v>132.30000000000001</v>
      </c>
      <c r="DG50">
        <f t="shared" si="23"/>
        <v>0</v>
      </c>
      <c r="DH50">
        <f t="shared" si="24"/>
        <v>0</v>
      </c>
      <c r="DI50">
        <f t="shared" si="4"/>
        <v>0</v>
      </c>
      <c r="DJ50">
        <f t="shared" si="25"/>
        <v>132.30000000000001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ROW(Source!A54)</f>
        <v>54</v>
      </c>
      <c r="B51">
        <v>59509502</v>
      </c>
      <c r="C51">
        <v>59509756</v>
      </c>
      <c r="D51">
        <v>30515951</v>
      </c>
      <c r="E51">
        <v>30515945</v>
      </c>
      <c r="F51">
        <v>1</v>
      </c>
      <c r="G51">
        <v>30515945</v>
      </c>
      <c r="H51">
        <v>1</v>
      </c>
      <c r="I51" t="s">
        <v>488</v>
      </c>
      <c r="J51" t="s">
        <v>3</v>
      </c>
      <c r="K51" t="s">
        <v>489</v>
      </c>
      <c r="L51">
        <v>1191</v>
      </c>
      <c r="N51">
        <v>1013</v>
      </c>
      <c r="O51" t="s">
        <v>490</v>
      </c>
      <c r="P51" t="s">
        <v>490</v>
      </c>
      <c r="Q51">
        <v>1</v>
      </c>
      <c r="W51">
        <v>0</v>
      </c>
      <c r="X51">
        <v>476480486</v>
      </c>
      <c r="Y51">
        <f>(AT51*1.1)</f>
        <v>0.8580000000000001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0.78</v>
      </c>
      <c r="AU51" t="s">
        <v>26</v>
      </c>
      <c r="AV51">
        <v>1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ROUND(AT51*Source!I54*AH51*AL51,2)</f>
        <v>0</v>
      </c>
      <c r="CV51">
        <f>ROUND(Y51*Source!I54,9)</f>
        <v>1.2097800000000001</v>
      </c>
      <c r="CW51">
        <v>0</v>
      </c>
      <c r="CX51">
        <f>ROUND(Y51*Source!I54,9)</f>
        <v>1.2097800000000001</v>
      </c>
      <c r="CY51">
        <f>AD51</f>
        <v>0</v>
      </c>
      <c r="CZ51">
        <f>AH51</f>
        <v>0</v>
      </c>
      <c r="DA51">
        <f>AL51</f>
        <v>1</v>
      </c>
      <c r="DB51">
        <f>ROUND((ROUND(AT51*CZ51,2)*1.1),6)</f>
        <v>0</v>
      </c>
      <c r="DC51">
        <f>ROUND((ROUND(AT51*AG51,2)*1.1),6)</f>
        <v>0</v>
      </c>
      <c r="DD51" t="s">
        <v>3</v>
      </c>
      <c r="DE51" t="s">
        <v>3</v>
      </c>
      <c r="DF51">
        <f>ROUND(ROUND(AE51,2)*CX51,2)</f>
        <v>0</v>
      </c>
      <c r="DG51">
        <f t="shared" si="23"/>
        <v>0</v>
      </c>
      <c r="DH51">
        <f t="shared" si="24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ROW(Source!A54)</f>
        <v>54</v>
      </c>
      <c r="B52">
        <v>59509502</v>
      </c>
      <c r="C52">
        <v>59509756</v>
      </c>
      <c r="D52">
        <v>30595692</v>
      </c>
      <c r="E52">
        <v>1</v>
      </c>
      <c r="F52">
        <v>1</v>
      </c>
      <c r="G52">
        <v>30515945</v>
      </c>
      <c r="H52">
        <v>2</v>
      </c>
      <c r="I52" t="s">
        <v>503</v>
      </c>
      <c r="J52" t="s">
        <v>504</v>
      </c>
      <c r="K52" t="s">
        <v>505</v>
      </c>
      <c r="L52">
        <v>1368</v>
      </c>
      <c r="N52">
        <v>1011</v>
      </c>
      <c r="O52" t="s">
        <v>308</v>
      </c>
      <c r="P52" t="s">
        <v>308</v>
      </c>
      <c r="Q52">
        <v>1</v>
      </c>
      <c r="W52">
        <v>0</v>
      </c>
      <c r="X52">
        <v>-1037327012</v>
      </c>
      <c r="Y52">
        <f>(AT52*1.1)</f>
        <v>0.19800000000000001</v>
      </c>
      <c r="AA52">
        <v>0</v>
      </c>
      <c r="AB52">
        <v>870.75</v>
      </c>
      <c r="AC52">
        <v>616.66</v>
      </c>
      <c r="AD52">
        <v>0</v>
      </c>
      <c r="AE52">
        <v>0</v>
      </c>
      <c r="AF52">
        <v>34.479999999999997</v>
      </c>
      <c r="AG52">
        <v>12.62</v>
      </c>
      <c r="AH52">
        <v>0</v>
      </c>
      <c r="AI52">
        <v>1</v>
      </c>
      <c r="AJ52">
        <v>24.12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0.18</v>
      </c>
      <c r="AU52" t="s">
        <v>26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ROUND(Y52*Source!I54*DO52,9)</f>
        <v>0</v>
      </c>
      <c r="CX52">
        <f>ROUND(Y52*Source!I54,9)</f>
        <v>0.27917999999999998</v>
      </c>
      <c r="CY52">
        <f>AB52</f>
        <v>870.75</v>
      </c>
      <c r="CZ52">
        <f>AF52</f>
        <v>34.479999999999997</v>
      </c>
      <c r="DA52">
        <f>AJ52</f>
        <v>24.12</v>
      </c>
      <c r="DB52">
        <f>ROUND((ROUND(AT52*CZ52,2)*1.1),6)</f>
        <v>6.8310000000000004</v>
      </c>
      <c r="DC52">
        <f>ROUND((ROUND(AT52*AG52,2)*1.1),6)</f>
        <v>2.4969999999999999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232.18</v>
      </c>
      <c r="DH52">
        <f>ROUND(ROUND(AG52*AK52,2)*CX52,2)</f>
        <v>164.43</v>
      </c>
      <c r="DI52">
        <f t="shared" si="4"/>
        <v>0</v>
      </c>
      <c r="DJ52">
        <f>DG52</f>
        <v>232.18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ROW(Source!A54)</f>
        <v>54</v>
      </c>
      <c r="B53">
        <v>59509502</v>
      </c>
      <c r="C53">
        <v>59509756</v>
      </c>
      <c r="D53">
        <v>30596103</v>
      </c>
      <c r="E53">
        <v>1</v>
      </c>
      <c r="F53">
        <v>1</v>
      </c>
      <c r="G53">
        <v>30515945</v>
      </c>
      <c r="H53">
        <v>2</v>
      </c>
      <c r="I53" t="s">
        <v>500</v>
      </c>
      <c r="J53" t="s">
        <v>501</v>
      </c>
      <c r="K53" t="s">
        <v>502</v>
      </c>
      <c r="L53">
        <v>1368</v>
      </c>
      <c r="N53">
        <v>1011</v>
      </c>
      <c r="O53" t="s">
        <v>308</v>
      </c>
      <c r="P53" t="s">
        <v>308</v>
      </c>
      <c r="Q53">
        <v>1</v>
      </c>
      <c r="W53">
        <v>0</v>
      </c>
      <c r="X53">
        <v>-259930799</v>
      </c>
      <c r="Y53">
        <f>(AT53*1.1)</f>
        <v>0.39600000000000002</v>
      </c>
      <c r="AA53">
        <v>0</v>
      </c>
      <c r="AB53">
        <v>1.81</v>
      </c>
      <c r="AC53">
        <v>0</v>
      </c>
      <c r="AD53">
        <v>0</v>
      </c>
      <c r="AE53">
        <v>0</v>
      </c>
      <c r="AF53">
        <v>0.2</v>
      </c>
      <c r="AG53">
        <v>0</v>
      </c>
      <c r="AH53">
        <v>0</v>
      </c>
      <c r="AI53">
        <v>1</v>
      </c>
      <c r="AJ53">
        <v>8.65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0.36</v>
      </c>
      <c r="AU53" t="s">
        <v>26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ROUND(Y53*Source!I54*DO53,9)</f>
        <v>0</v>
      </c>
      <c r="CX53">
        <f>ROUND(Y53*Source!I54,9)</f>
        <v>0.55835999999999997</v>
      </c>
      <c r="CY53">
        <f>AB53</f>
        <v>1.81</v>
      </c>
      <c r="CZ53">
        <f>AF53</f>
        <v>0.2</v>
      </c>
      <c r="DA53">
        <f>AJ53</f>
        <v>8.65</v>
      </c>
      <c r="DB53">
        <f>ROUND((ROUND(AT53*CZ53,2)*1.1),6)</f>
        <v>7.6999999999999999E-2</v>
      </c>
      <c r="DC53">
        <f>ROUND((ROUND(AT53*AG53,2)*1.1),6)</f>
        <v>0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0.97</v>
      </c>
      <c r="DH53">
        <f>ROUND(ROUND(AG53*AK53,2)*CX53,2)</f>
        <v>0</v>
      </c>
      <c r="DI53">
        <f t="shared" si="4"/>
        <v>0</v>
      </c>
      <c r="DJ53">
        <f>DG53</f>
        <v>0.97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ROW(Source!A54)</f>
        <v>54</v>
      </c>
      <c r="B54">
        <v>59509502</v>
      </c>
      <c r="C54">
        <v>59509756</v>
      </c>
      <c r="D54">
        <v>30595410</v>
      </c>
      <c r="E54">
        <v>1</v>
      </c>
      <c r="F54">
        <v>1</v>
      </c>
      <c r="G54">
        <v>30515945</v>
      </c>
      <c r="H54">
        <v>2</v>
      </c>
      <c r="I54" t="s">
        <v>506</v>
      </c>
      <c r="J54" t="s">
        <v>507</v>
      </c>
      <c r="K54" t="s">
        <v>508</v>
      </c>
      <c r="L54">
        <v>1368</v>
      </c>
      <c r="N54">
        <v>1011</v>
      </c>
      <c r="O54" t="s">
        <v>308</v>
      </c>
      <c r="P54" t="s">
        <v>308</v>
      </c>
      <c r="Q54">
        <v>1</v>
      </c>
      <c r="W54">
        <v>0</v>
      </c>
      <c r="X54">
        <v>-911411171</v>
      </c>
      <c r="Y54">
        <f>(AT54*1.1)</f>
        <v>7.7000000000000013E-2</v>
      </c>
      <c r="AA54">
        <v>0</v>
      </c>
      <c r="AB54">
        <v>2250.15</v>
      </c>
      <c r="AC54">
        <v>710.48</v>
      </c>
      <c r="AD54">
        <v>0</v>
      </c>
      <c r="AE54">
        <v>0</v>
      </c>
      <c r="AF54">
        <v>153.94999999999999</v>
      </c>
      <c r="AG54">
        <v>14.54</v>
      </c>
      <c r="AH54">
        <v>0</v>
      </c>
      <c r="AI54">
        <v>1</v>
      </c>
      <c r="AJ54">
        <v>13.96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7.0000000000000007E-2</v>
      </c>
      <c r="AU54" t="s">
        <v>26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ROUND(Y54*Source!I54*DO54,9)</f>
        <v>0</v>
      </c>
      <c r="CX54">
        <f>ROUND(Y54*Source!I54,9)</f>
        <v>0.10857</v>
      </c>
      <c r="CY54">
        <f>AB54</f>
        <v>2250.15</v>
      </c>
      <c r="CZ54">
        <f>AF54</f>
        <v>153.94999999999999</v>
      </c>
      <c r="DA54">
        <f>AJ54</f>
        <v>13.96</v>
      </c>
      <c r="DB54">
        <f>ROUND((ROUND(AT54*CZ54,2)*1.1),6)</f>
        <v>11.858000000000001</v>
      </c>
      <c r="DC54">
        <f>ROUND((ROUND(AT54*AG54,2)*1.1),6)</f>
        <v>1.1220000000000001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233.33</v>
      </c>
      <c r="DH54">
        <f>ROUND(ROUND(AG54*AK54,2)*CX54,2)</f>
        <v>73.67</v>
      </c>
      <c r="DI54">
        <f t="shared" si="4"/>
        <v>0</v>
      </c>
      <c r="DJ54">
        <f>DG54</f>
        <v>233.33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ROW(Source!A54)</f>
        <v>54</v>
      </c>
      <c r="B55">
        <v>59509502</v>
      </c>
      <c r="C55">
        <v>59509756</v>
      </c>
      <c r="D55">
        <v>30516999</v>
      </c>
      <c r="E55">
        <v>30515945</v>
      </c>
      <c r="F55">
        <v>1</v>
      </c>
      <c r="G55">
        <v>30515945</v>
      </c>
      <c r="H55">
        <v>2</v>
      </c>
      <c r="I55" t="s">
        <v>509</v>
      </c>
      <c r="J55" t="s">
        <v>3</v>
      </c>
      <c r="K55" t="s">
        <v>510</v>
      </c>
      <c r="L55">
        <v>1344</v>
      </c>
      <c r="N55">
        <v>1008</v>
      </c>
      <c r="O55" t="s">
        <v>511</v>
      </c>
      <c r="P55" t="s">
        <v>511</v>
      </c>
      <c r="Q55">
        <v>1</v>
      </c>
      <c r="W55">
        <v>0</v>
      </c>
      <c r="X55">
        <v>-1180195794</v>
      </c>
      <c r="Y55">
        <f>(AT55*1.1)</f>
        <v>1.1000000000000001E-2</v>
      </c>
      <c r="AA55">
        <v>0</v>
      </c>
      <c r="AB55">
        <v>1.05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26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ROUND(Y55*Source!I54*DO55,9)</f>
        <v>0</v>
      </c>
      <c r="CX55">
        <f>ROUND(Y55*Source!I54,9)</f>
        <v>1.5509999999999999E-2</v>
      </c>
      <c r="CY55">
        <f>AB55</f>
        <v>1.05</v>
      </c>
      <c r="CZ55">
        <f>AF55</f>
        <v>1</v>
      </c>
      <c r="DA55">
        <f>AJ55</f>
        <v>1</v>
      </c>
      <c r="DB55">
        <f>ROUND((ROUND(AT55*CZ55,2)*1.1),6)</f>
        <v>1.0999999999999999E-2</v>
      </c>
      <c r="DC55">
        <f>ROUND((ROUND(AT55*AG55,2)*1.1),6)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0.02</v>
      </c>
      <c r="DH55">
        <f>ROUND(ROUND(AG55,2)*CX55,2)</f>
        <v>0</v>
      </c>
      <c r="DI55">
        <f t="shared" si="4"/>
        <v>0</v>
      </c>
      <c r="DJ55">
        <f>DG55</f>
        <v>0.02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ROW(Source!A54)</f>
        <v>54</v>
      </c>
      <c r="B56">
        <v>59509502</v>
      </c>
      <c r="C56">
        <v>59509756</v>
      </c>
      <c r="D56">
        <v>30571181</v>
      </c>
      <c r="E56">
        <v>1</v>
      </c>
      <c r="F56">
        <v>1</v>
      </c>
      <c r="G56">
        <v>30515945</v>
      </c>
      <c r="H56">
        <v>3</v>
      </c>
      <c r="I56" t="s">
        <v>173</v>
      </c>
      <c r="J56" t="s">
        <v>175</v>
      </c>
      <c r="K56" t="s">
        <v>174</v>
      </c>
      <c r="L56">
        <v>1339</v>
      </c>
      <c r="N56">
        <v>1007</v>
      </c>
      <c r="O56" t="s">
        <v>64</v>
      </c>
      <c r="P56" t="s">
        <v>64</v>
      </c>
      <c r="Q56">
        <v>1</v>
      </c>
      <c r="W56">
        <v>0</v>
      </c>
      <c r="X56">
        <v>-862991314</v>
      </c>
      <c r="Y56">
        <f>AT56</f>
        <v>0.15</v>
      </c>
      <c r="AA56">
        <v>49.99</v>
      </c>
      <c r="AB56">
        <v>0</v>
      </c>
      <c r="AC56">
        <v>0</v>
      </c>
      <c r="AD56">
        <v>0</v>
      </c>
      <c r="AE56">
        <v>7.07</v>
      </c>
      <c r="AF56">
        <v>0</v>
      </c>
      <c r="AG56">
        <v>0</v>
      </c>
      <c r="AH56">
        <v>0</v>
      </c>
      <c r="AI56">
        <v>7.05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0.15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ROUND(Y56*Source!I54,9)</f>
        <v>0.21149999999999999</v>
      </c>
      <c r="CY56">
        <f>AA56</f>
        <v>49.99</v>
      </c>
      <c r="CZ56">
        <f>AE56</f>
        <v>7.07</v>
      </c>
      <c r="DA56">
        <f>AI56</f>
        <v>7.05</v>
      </c>
      <c r="DB56">
        <f>ROUND(ROUND(AT56*CZ56,2),6)</f>
        <v>1.06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10.54</v>
      </c>
      <c r="DG56">
        <f>ROUND(ROUND(AF56,2)*CX56,2)</f>
        <v>0</v>
      </c>
      <c r="DH56">
        <f>ROUND(ROUND(AG56,2)*CX56,2)</f>
        <v>0</v>
      </c>
      <c r="DI56">
        <f t="shared" si="4"/>
        <v>0</v>
      </c>
      <c r="DJ56">
        <f>DF56</f>
        <v>10.54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ROW(Source!A54)</f>
        <v>54</v>
      </c>
      <c r="B57">
        <v>59509502</v>
      </c>
      <c r="C57">
        <v>59509756</v>
      </c>
      <c r="D57">
        <v>58906260</v>
      </c>
      <c r="E57">
        <v>1</v>
      </c>
      <c r="F57">
        <v>1</v>
      </c>
      <c r="G57">
        <v>30515945</v>
      </c>
      <c r="H57">
        <v>3</v>
      </c>
      <c r="I57" t="s">
        <v>62</v>
      </c>
      <c r="J57" t="s">
        <v>65</v>
      </c>
      <c r="K57" t="s">
        <v>63</v>
      </c>
      <c r="L57">
        <v>1339</v>
      </c>
      <c r="N57">
        <v>1007</v>
      </c>
      <c r="O57" t="s">
        <v>64</v>
      </c>
      <c r="P57" t="s">
        <v>64</v>
      </c>
      <c r="Q57">
        <v>1</v>
      </c>
      <c r="W57">
        <v>0</v>
      </c>
      <c r="X57">
        <v>1061610425</v>
      </c>
      <c r="Y57">
        <f>AT57</f>
        <v>1.1000000000000001</v>
      </c>
      <c r="AA57">
        <v>901.41</v>
      </c>
      <c r="AB57">
        <v>0</v>
      </c>
      <c r="AC57">
        <v>0</v>
      </c>
      <c r="AD57">
        <v>0</v>
      </c>
      <c r="AE57">
        <v>104.99</v>
      </c>
      <c r="AF57">
        <v>0</v>
      </c>
      <c r="AG57">
        <v>0</v>
      </c>
      <c r="AH57">
        <v>0</v>
      </c>
      <c r="AI57">
        <v>8.56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1.1000000000000001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ROUND(Y57*Source!I54,9)</f>
        <v>1.5509999999999999</v>
      </c>
      <c r="CY57">
        <f>AA57</f>
        <v>901.41</v>
      </c>
      <c r="CZ57">
        <f>AE57</f>
        <v>104.99</v>
      </c>
      <c r="DA57">
        <f>AI57</f>
        <v>8.56</v>
      </c>
      <c r="DB57">
        <f>ROUND(ROUND(AT57*CZ57,2),6)</f>
        <v>115.49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1393.9</v>
      </c>
      <c r="DG57">
        <f>ROUND(ROUND(AF57,2)*CX57,2)</f>
        <v>0</v>
      </c>
      <c r="DH57">
        <f>ROUND(ROUND(AG57,2)*CX57,2)</f>
        <v>0</v>
      </c>
      <c r="DI57">
        <f t="shared" si="4"/>
        <v>0</v>
      </c>
      <c r="DJ57">
        <f>DF57</f>
        <v>1393.9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ROW(Source!A57)</f>
        <v>57</v>
      </c>
      <c r="B58">
        <v>59509502</v>
      </c>
      <c r="C58">
        <v>59509766</v>
      </c>
      <c r="D58">
        <v>30515951</v>
      </c>
      <c r="E58">
        <v>30515945</v>
      </c>
      <c r="F58">
        <v>1</v>
      </c>
      <c r="G58">
        <v>30515945</v>
      </c>
      <c r="H58">
        <v>1</v>
      </c>
      <c r="I58" t="s">
        <v>488</v>
      </c>
      <c r="J58" t="s">
        <v>3</v>
      </c>
      <c r="K58" t="s">
        <v>489</v>
      </c>
      <c r="L58">
        <v>1191</v>
      </c>
      <c r="N58">
        <v>1013</v>
      </c>
      <c r="O58" t="s">
        <v>490</v>
      </c>
      <c r="P58" t="s">
        <v>490</v>
      </c>
      <c r="Q58">
        <v>1</v>
      </c>
      <c r="W58">
        <v>0</v>
      </c>
      <c r="X58">
        <v>476480486</v>
      </c>
      <c r="Y58">
        <f>(AT58*1.1)</f>
        <v>148.5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135</v>
      </c>
      <c r="AU58" t="s">
        <v>26</v>
      </c>
      <c r="AV58">
        <v>1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ROUND(AT58*Source!I57*AH58*AL58,2)</f>
        <v>0</v>
      </c>
      <c r="CV58">
        <f>ROUND(Y58*Source!I57,9)</f>
        <v>0.16335</v>
      </c>
      <c r="CW58">
        <v>0</v>
      </c>
      <c r="CX58">
        <f>ROUND(Y58*Source!I57,9)</f>
        <v>0.16335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ROW(Source!A57)</f>
        <v>57</v>
      </c>
      <c r="B59">
        <v>59509502</v>
      </c>
      <c r="C59">
        <v>59509766</v>
      </c>
      <c r="D59">
        <v>30596076</v>
      </c>
      <c r="E59">
        <v>1</v>
      </c>
      <c r="F59">
        <v>1</v>
      </c>
      <c r="G59">
        <v>30515945</v>
      </c>
      <c r="H59">
        <v>2</v>
      </c>
      <c r="I59" t="s">
        <v>553</v>
      </c>
      <c r="J59" t="s">
        <v>554</v>
      </c>
      <c r="K59" t="s">
        <v>555</v>
      </c>
      <c r="L59">
        <v>1368</v>
      </c>
      <c r="N59">
        <v>1011</v>
      </c>
      <c r="O59" t="s">
        <v>308</v>
      </c>
      <c r="P59" t="s">
        <v>308</v>
      </c>
      <c r="Q59">
        <v>1</v>
      </c>
      <c r="W59">
        <v>0</v>
      </c>
      <c r="X59">
        <v>873451332</v>
      </c>
      <c r="Y59">
        <f>(AT59*1.1)</f>
        <v>0.13200000000000001</v>
      </c>
      <c r="AA59">
        <v>0</v>
      </c>
      <c r="AB59">
        <v>1638.12</v>
      </c>
      <c r="AC59">
        <v>616.66</v>
      </c>
      <c r="AD59">
        <v>0</v>
      </c>
      <c r="AE59">
        <v>0</v>
      </c>
      <c r="AF59">
        <v>119.07</v>
      </c>
      <c r="AG59">
        <v>12.62</v>
      </c>
      <c r="AH59">
        <v>0</v>
      </c>
      <c r="AI59">
        <v>1</v>
      </c>
      <c r="AJ59">
        <v>13.14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0.12</v>
      </c>
      <c r="AU59" t="s">
        <v>26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ROUND(Y59*Source!I57*DO59,9)</f>
        <v>0</v>
      </c>
      <c r="CX59">
        <f>ROUND(Y59*Source!I57,9)</f>
        <v>1.4520000000000001E-4</v>
      </c>
      <c r="CY59">
        <f>AB59</f>
        <v>1638.12</v>
      </c>
      <c r="CZ59">
        <f>AF59</f>
        <v>119.07</v>
      </c>
      <c r="DA59">
        <f>AJ59</f>
        <v>13.14</v>
      </c>
      <c r="DB59">
        <f>ROUND((ROUND(AT59*CZ59,2)*1.1),6)</f>
        <v>15.718999999999999</v>
      </c>
      <c r="DC59">
        <f>ROUND((ROUND(AT59*AG59,2)*1.1),6)</f>
        <v>1.661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0.23</v>
      </c>
      <c r="DH59">
        <f>ROUND(ROUND(AG59*AK59,2)*CX59,2)</f>
        <v>0.09</v>
      </c>
      <c r="DI59">
        <f t="shared" si="4"/>
        <v>0</v>
      </c>
      <c r="DJ59">
        <f>DG59</f>
        <v>0.23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ROW(Source!A57)</f>
        <v>57</v>
      </c>
      <c r="B60">
        <v>59509502</v>
      </c>
      <c r="C60">
        <v>59509766</v>
      </c>
      <c r="D60">
        <v>30595604</v>
      </c>
      <c r="E60">
        <v>1</v>
      </c>
      <c r="F60">
        <v>1</v>
      </c>
      <c r="G60">
        <v>30515945</v>
      </c>
      <c r="H60">
        <v>2</v>
      </c>
      <c r="I60" t="s">
        <v>512</v>
      </c>
      <c r="J60" t="s">
        <v>513</v>
      </c>
      <c r="K60" t="s">
        <v>514</v>
      </c>
      <c r="L60">
        <v>1368</v>
      </c>
      <c r="N60">
        <v>1011</v>
      </c>
      <c r="O60" t="s">
        <v>308</v>
      </c>
      <c r="P60" t="s">
        <v>308</v>
      </c>
      <c r="Q60">
        <v>1</v>
      </c>
      <c r="W60">
        <v>0</v>
      </c>
      <c r="X60">
        <v>727424910</v>
      </c>
      <c r="Y60">
        <f>(AT60*1.1)</f>
        <v>6.5230000000000006</v>
      </c>
      <c r="AA60">
        <v>0</v>
      </c>
      <c r="AB60">
        <v>2.5499999999999998</v>
      </c>
      <c r="AC60">
        <v>0</v>
      </c>
      <c r="AD60">
        <v>0</v>
      </c>
      <c r="AE60">
        <v>0</v>
      </c>
      <c r="AF60">
        <v>0.23</v>
      </c>
      <c r="AG60">
        <v>0</v>
      </c>
      <c r="AH60">
        <v>0</v>
      </c>
      <c r="AI60">
        <v>1</v>
      </c>
      <c r="AJ60">
        <v>10.57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5.93</v>
      </c>
      <c r="AU60" t="s">
        <v>26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ROUND(Y60*Source!I57*DO60,9)</f>
        <v>0</v>
      </c>
      <c r="CX60">
        <f>ROUND(Y60*Source!I57,9)</f>
        <v>7.1752999999999999E-3</v>
      </c>
      <c r="CY60">
        <f>AB60</f>
        <v>2.5499999999999998</v>
      </c>
      <c r="CZ60">
        <f>AF60</f>
        <v>0.23</v>
      </c>
      <c r="DA60">
        <f>AJ60</f>
        <v>10.57</v>
      </c>
      <c r="DB60">
        <f>ROUND((ROUND(AT60*CZ60,2)*1.1),6)</f>
        <v>1.496</v>
      </c>
      <c r="DC60">
        <f>ROUND((ROUND(AT60*AG60,2)*1.1),6)</f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0.02</v>
      </c>
      <c r="DH60">
        <f>ROUND(ROUND(AG60*AK60,2)*CX60,2)</f>
        <v>0</v>
      </c>
      <c r="DI60">
        <f t="shared" si="4"/>
        <v>0</v>
      </c>
      <c r="DJ60">
        <f>DG60</f>
        <v>0.02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ROW(Source!A57)</f>
        <v>57</v>
      </c>
      <c r="B61">
        <v>59509502</v>
      </c>
      <c r="C61">
        <v>59509766</v>
      </c>
      <c r="D61">
        <v>30571181</v>
      </c>
      <c r="E61">
        <v>1</v>
      </c>
      <c r="F61">
        <v>1</v>
      </c>
      <c r="G61">
        <v>30515945</v>
      </c>
      <c r="H61">
        <v>3</v>
      </c>
      <c r="I61" t="s">
        <v>173</v>
      </c>
      <c r="J61" t="s">
        <v>175</v>
      </c>
      <c r="K61" t="s">
        <v>174</v>
      </c>
      <c r="L61">
        <v>1339</v>
      </c>
      <c r="N61">
        <v>1007</v>
      </c>
      <c r="O61" t="s">
        <v>64</v>
      </c>
      <c r="P61" t="s">
        <v>64</v>
      </c>
      <c r="Q61">
        <v>1</v>
      </c>
      <c r="W61">
        <v>0</v>
      </c>
      <c r="X61">
        <v>-862991314</v>
      </c>
      <c r="Y61">
        <f>AT61</f>
        <v>1.75</v>
      </c>
      <c r="AA61">
        <v>50.94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7.05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1.75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ROUND(Y61*Source!I57,9)</f>
        <v>1.9250000000000001E-3</v>
      </c>
      <c r="CY61">
        <f>AA61</f>
        <v>50.94</v>
      </c>
      <c r="CZ61">
        <f>AE61</f>
        <v>7.07</v>
      </c>
      <c r="DA61">
        <f>AI61</f>
        <v>7.05</v>
      </c>
      <c r="DB61">
        <f>ROUND(ROUND(AT61*CZ61,2),6)</f>
        <v>12.37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0.1</v>
      </c>
      <c r="DG61">
        <f t="shared" ref="DG61:DG75" si="26">ROUND(ROUND(AF61,2)*CX61,2)</f>
        <v>0</v>
      </c>
      <c r="DH61">
        <f t="shared" ref="DH61:DH75" si="27">ROUND(ROUND(AG61,2)*CX61,2)</f>
        <v>0</v>
      </c>
      <c r="DI61">
        <f t="shared" si="4"/>
        <v>0</v>
      </c>
      <c r="DJ61">
        <f>DF61</f>
        <v>0.1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ROW(Source!A57)</f>
        <v>57</v>
      </c>
      <c r="B62">
        <v>59509502</v>
      </c>
      <c r="C62">
        <v>59509766</v>
      </c>
      <c r="D62">
        <v>30571664</v>
      </c>
      <c r="E62">
        <v>1</v>
      </c>
      <c r="F62">
        <v>1</v>
      </c>
      <c r="G62">
        <v>30515945</v>
      </c>
      <c r="H62">
        <v>3</v>
      </c>
      <c r="I62" t="s">
        <v>547</v>
      </c>
      <c r="J62" t="s">
        <v>548</v>
      </c>
      <c r="K62" t="s">
        <v>549</v>
      </c>
      <c r="L62">
        <v>1327</v>
      </c>
      <c r="N62">
        <v>1005</v>
      </c>
      <c r="O62" t="s">
        <v>201</v>
      </c>
      <c r="P62" t="s">
        <v>201</v>
      </c>
      <c r="Q62">
        <v>1</v>
      </c>
      <c r="W62">
        <v>0</v>
      </c>
      <c r="X62">
        <v>-1476054991</v>
      </c>
      <c r="Y62">
        <f>AT62</f>
        <v>250</v>
      </c>
      <c r="AA62">
        <v>46.83</v>
      </c>
      <c r="AB62">
        <v>0</v>
      </c>
      <c r="AC62">
        <v>0</v>
      </c>
      <c r="AD62">
        <v>0</v>
      </c>
      <c r="AE62">
        <v>7.39</v>
      </c>
      <c r="AF62">
        <v>0</v>
      </c>
      <c r="AG62">
        <v>0</v>
      </c>
      <c r="AH62">
        <v>0</v>
      </c>
      <c r="AI62">
        <v>6.2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250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ROUND(Y62*Source!I57,9)</f>
        <v>0.27500000000000002</v>
      </c>
      <c r="CY62">
        <f>AA62</f>
        <v>46.83</v>
      </c>
      <c r="CZ62">
        <f>AE62</f>
        <v>7.39</v>
      </c>
      <c r="DA62">
        <f>AI62</f>
        <v>6.2</v>
      </c>
      <c r="DB62">
        <f>ROUND(ROUND(AT62*CZ62,2),6)</f>
        <v>1847.5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12.6</v>
      </c>
      <c r="DG62">
        <f t="shared" si="26"/>
        <v>0</v>
      </c>
      <c r="DH62">
        <f t="shared" si="27"/>
        <v>0</v>
      </c>
      <c r="DI62">
        <f t="shared" si="4"/>
        <v>0</v>
      </c>
      <c r="DJ62">
        <f>DF62</f>
        <v>12.6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ROW(Source!A57)</f>
        <v>57</v>
      </c>
      <c r="B63">
        <v>59509502</v>
      </c>
      <c r="C63">
        <v>59509766</v>
      </c>
      <c r="D63">
        <v>58930140</v>
      </c>
      <c r="E63">
        <v>1</v>
      </c>
      <c r="F63">
        <v>1</v>
      </c>
      <c r="G63">
        <v>30515945</v>
      </c>
      <c r="H63">
        <v>3</v>
      </c>
      <c r="I63" t="s">
        <v>123</v>
      </c>
      <c r="J63" t="s">
        <v>125</v>
      </c>
      <c r="K63" t="s">
        <v>124</v>
      </c>
      <c r="L63">
        <v>1348</v>
      </c>
      <c r="N63">
        <v>1009</v>
      </c>
      <c r="O63" t="s">
        <v>77</v>
      </c>
      <c r="P63" t="s">
        <v>77</v>
      </c>
      <c r="Q63">
        <v>1000</v>
      </c>
      <c r="W63">
        <v>0</v>
      </c>
      <c r="X63">
        <v>1578936077</v>
      </c>
      <c r="Y63">
        <f>AT63</f>
        <v>180</v>
      </c>
      <c r="AA63">
        <v>8390.31</v>
      </c>
      <c r="AB63">
        <v>0</v>
      </c>
      <c r="AC63">
        <v>0</v>
      </c>
      <c r="AD63">
        <v>0</v>
      </c>
      <c r="AE63">
        <v>470.47</v>
      </c>
      <c r="AF63">
        <v>0</v>
      </c>
      <c r="AG63">
        <v>0</v>
      </c>
      <c r="AH63">
        <v>0</v>
      </c>
      <c r="AI63">
        <v>17.45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180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ROUND(Y63*Source!I57,9)</f>
        <v>0.19800000000000001</v>
      </c>
      <c r="CY63">
        <f>AA63</f>
        <v>8390.31</v>
      </c>
      <c r="CZ63">
        <f>AE63</f>
        <v>470.47</v>
      </c>
      <c r="DA63">
        <f>AI63</f>
        <v>17.45</v>
      </c>
      <c r="DB63">
        <f>ROUND(ROUND(AT63*CZ63,2),6)</f>
        <v>84684.6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1625.52</v>
      </c>
      <c r="DG63">
        <f t="shared" si="26"/>
        <v>0</v>
      </c>
      <c r="DH63">
        <f t="shared" si="27"/>
        <v>0</v>
      </c>
      <c r="DI63">
        <f t="shared" si="4"/>
        <v>0</v>
      </c>
      <c r="DJ63">
        <f>DF63</f>
        <v>1625.52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ROW(Source!A59)</f>
        <v>59</v>
      </c>
      <c r="B64">
        <v>59509502</v>
      </c>
      <c r="C64">
        <v>59622350</v>
      </c>
      <c r="D64">
        <v>30515951</v>
      </c>
      <c r="E64">
        <v>30515945</v>
      </c>
      <c r="F64">
        <v>1</v>
      </c>
      <c r="G64">
        <v>30515945</v>
      </c>
      <c r="H64">
        <v>1</v>
      </c>
      <c r="I64" t="s">
        <v>488</v>
      </c>
      <c r="J64" t="s">
        <v>3</v>
      </c>
      <c r="K64" t="s">
        <v>489</v>
      </c>
      <c r="L64">
        <v>1191</v>
      </c>
      <c r="N64">
        <v>1013</v>
      </c>
      <c r="O64" t="s">
        <v>490</v>
      </c>
      <c r="P64" t="s">
        <v>490</v>
      </c>
      <c r="Q64">
        <v>1</v>
      </c>
      <c r="W64">
        <v>0</v>
      </c>
      <c r="X64">
        <v>476480486</v>
      </c>
      <c r="Y64">
        <f>(AT64*1.1)</f>
        <v>26.180000000000003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23.8</v>
      </c>
      <c r="AU64" t="s">
        <v>131</v>
      </c>
      <c r="AV64">
        <v>1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ROUND(AT64*Source!I59*AH64*AL64,2)</f>
        <v>0</v>
      </c>
      <c r="CV64">
        <f>ROUND(Y64*Source!I59,9)</f>
        <v>5.6915319999999996</v>
      </c>
      <c r="CW64">
        <v>0</v>
      </c>
      <c r="CX64">
        <f>ROUND(Y64*Source!I59,9)</f>
        <v>5.6915319999999996</v>
      </c>
      <c r="CY64">
        <f>AD64</f>
        <v>0</v>
      </c>
      <c r="CZ64">
        <f>AH64</f>
        <v>0</v>
      </c>
      <c r="DA64">
        <f>AL64</f>
        <v>1</v>
      </c>
      <c r="DB64">
        <f>ROUND((ROUND(AT64*CZ64,2)*1.1),6)</f>
        <v>0</v>
      </c>
      <c r="DC64">
        <f>ROUND((ROUND(AT64*AG64,2)*1.1),6)</f>
        <v>0</v>
      </c>
      <c r="DD64" t="s">
        <v>3</v>
      </c>
      <c r="DE64" t="s">
        <v>3</v>
      </c>
      <c r="DF64">
        <f>ROUND(ROUND(AE64,2)*CX64,2)</f>
        <v>0</v>
      </c>
      <c r="DG64">
        <f t="shared" si="26"/>
        <v>0</v>
      </c>
      <c r="DH64">
        <f t="shared" si="27"/>
        <v>0</v>
      </c>
      <c r="DI64">
        <f t="shared" si="4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ROW(Source!A59)</f>
        <v>59</v>
      </c>
      <c r="B65">
        <v>59509502</v>
      </c>
      <c r="C65">
        <v>59622350</v>
      </c>
      <c r="D65">
        <v>58930140</v>
      </c>
      <c r="E65">
        <v>1</v>
      </c>
      <c r="F65">
        <v>1</v>
      </c>
      <c r="G65">
        <v>30515945</v>
      </c>
      <c r="H65">
        <v>3</v>
      </c>
      <c r="I65" t="s">
        <v>123</v>
      </c>
      <c r="J65" t="s">
        <v>125</v>
      </c>
      <c r="K65" t="s">
        <v>124</v>
      </c>
      <c r="L65">
        <v>1348</v>
      </c>
      <c r="N65">
        <v>1009</v>
      </c>
      <c r="O65" t="s">
        <v>77</v>
      </c>
      <c r="P65" t="s">
        <v>77</v>
      </c>
      <c r="Q65">
        <v>1000</v>
      </c>
      <c r="W65">
        <v>0</v>
      </c>
      <c r="X65">
        <v>1578936077</v>
      </c>
      <c r="Y65">
        <f>AT65</f>
        <v>0.19800000000000001</v>
      </c>
      <c r="AA65">
        <v>8226.1200000000008</v>
      </c>
      <c r="AB65">
        <v>0</v>
      </c>
      <c r="AC65">
        <v>0</v>
      </c>
      <c r="AD65">
        <v>0</v>
      </c>
      <c r="AE65">
        <v>470.47</v>
      </c>
      <c r="AF65">
        <v>0</v>
      </c>
      <c r="AG65">
        <v>0</v>
      </c>
      <c r="AH65">
        <v>0</v>
      </c>
      <c r="AI65">
        <v>17.45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0.19800000000000001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ROUND(Y65*Source!I59,9)</f>
        <v>4.3045199999999999E-2</v>
      </c>
      <c r="CY65">
        <f>AA65</f>
        <v>8226.1200000000008</v>
      </c>
      <c r="CZ65">
        <f>AE65</f>
        <v>470.47</v>
      </c>
      <c r="DA65">
        <f>AI65</f>
        <v>17.45</v>
      </c>
      <c r="DB65">
        <f>ROUND(ROUND(AT65*CZ65,2),6)</f>
        <v>93.15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353.39</v>
      </c>
      <c r="DG65">
        <f t="shared" si="26"/>
        <v>0</v>
      </c>
      <c r="DH65">
        <f t="shared" si="27"/>
        <v>0</v>
      </c>
      <c r="DI65">
        <f t="shared" ref="DI65:DI128" si="28">ROUND(ROUND(AH65,2)*CX65,2)</f>
        <v>0</v>
      </c>
      <c r="DJ65">
        <f>DF65</f>
        <v>353.39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ROW(Source!A61)</f>
        <v>61</v>
      </c>
      <c r="B66">
        <v>59509502</v>
      </c>
      <c r="C66">
        <v>59622352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488</v>
      </c>
      <c r="J66" t="s">
        <v>3</v>
      </c>
      <c r="K66" t="s">
        <v>489</v>
      </c>
      <c r="L66">
        <v>1191</v>
      </c>
      <c r="N66">
        <v>1013</v>
      </c>
      <c r="O66" t="s">
        <v>490</v>
      </c>
      <c r="P66" t="s">
        <v>490</v>
      </c>
      <c r="Q66">
        <v>1</v>
      </c>
      <c r="W66">
        <v>0</v>
      </c>
      <c r="X66">
        <v>476480486</v>
      </c>
      <c r="Y66">
        <f>(AT66*1.1)</f>
        <v>6.7870000000000008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6.17</v>
      </c>
      <c r="AU66" t="s">
        <v>131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ROUND(AT66*Source!I61*AH66*AL66,2)</f>
        <v>0</v>
      </c>
      <c r="CV66">
        <f>ROUND(Y66*Source!I61,9)</f>
        <v>1.4754938</v>
      </c>
      <c r="CW66">
        <v>0</v>
      </c>
      <c r="CX66">
        <f>ROUND(Y66*Source!I61,9)</f>
        <v>1.4754938</v>
      </c>
      <c r="CY66">
        <f>AD66</f>
        <v>0</v>
      </c>
      <c r="CZ66">
        <f>AH66</f>
        <v>0</v>
      </c>
      <c r="DA66">
        <f>AL66</f>
        <v>1</v>
      </c>
      <c r="DB66">
        <f>ROUND((ROUND(AT66*CZ66,2)*1.1),6)</f>
        <v>0</v>
      </c>
      <c r="DC66">
        <f>ROUND((ROUND(AT66*AG66,2)*1.1),6)</f>
        <v>0</v>
      </c>
      <c r="DD66" t="s">
        <v>3</v>
      </c>
      <c r="DE66" t="s">
        <v>3</v>
      </c>
      <c r="DF66">
        <f>ROUND(ROUND(AE66,2)*CX66,2)</f>
        <v>0</v>
      </c>
      <c r="DG66">
        <f t="shared" si="26"/>
        <v>0</v>
      </c>
      <c r="DH66">
        <f t="shared" si="27"/>
        <v>0</v>
      </c>
      <c r="DI66">
        <f t="shared" si="2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ROW(Source!A61)</f>
        <v>61</v>
      </c>
      <c r="B67">
        <v>59509502</v>
      </c>
      <c r="C67">
        <v>59622352</v>
      </c>
      <c r="D67">
        <v>58930140</v>
      </c>
      <c r="E67">
        <v>1</v>
      </c>
      <c r="F67">
        <v>1</v>
      </c>
      <c r="G67">
        <v>30515945</v>
      </c>
      <c r="H67">
        <v>3</v>
      </c>
      <c r="I67" t="s">
        <v>123</v>
      </c>
      <c r="J67" t="s">
        <v>125</v>
      </c>
      <c r="K67" t="s">
        <v>124</v>
      </c>
      <c r="L67">
        <v>1348</v>
      </c>
      <c r="N67">
        <v>1009</v>
      </c>
      <c r="O67" t="s">
        <v>77</v>
      </c>
      <c r="P67" t="s">
        <v>77</v>
      </c>
      <c r="Q67">
        <v>1000</v>
      </c>
      <c r="W67">
        <v>0</v>
      </c>
      <c r="X67">
        <v>1578936077</v>
      </c>
      <c r="Y67">
        <f>AT67</f>
        <v>0.19800000000000001</v>
      </c>
      <c r="AA67">
        <v>8226.1200000000008</v>
      </c>
      <c r="AB67">
        <v>0</v>
      </c>
      <c r="AC67">
        <v>0</v>
      </c>
      <c r="AD67">
        <v>0</v>
      </c>
      <c r="AE67">
        <v>470.47</v>
      </c>
      <c r="AF67">
        <v>0</v>
      </c>
      <c r="AG67">
        <v>0</v>
      </c>
      <c r="AH67">
        <v>0</v>
      </c>
      <c r="AI67">
        <v>17.45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0.19800000000000001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ROUND(Y67*Source!I61,9)</f>
        <v>4.3045199999999999E-2</v>
      </c>
      <c r="CY67">
        <f>AA67</f>
        <v>8226.1200000000008</v>
      </c>
      <c r="CZ67">
        <f>AE67</f>
        <v>470.47</v>
      </c>
      <c r="DA67">
        <f>AI67</f>
        <v>17.45</v>
      </c>
      <c r="DB67">
        <f>ROUND(ROUND(AT67*CZ67,2),6)</f>
        <v>93.15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353.39</v>
      </c>
      <c r="DG67">
        <f t="shared" si="26"/>
        <v>0</v>
      </c>
      <c r="DH67">
        <f t="shared" si="27"/>
        <v>0</v>
      </c>
      <c r="DI67">
        <f t="shared" si="28"/>
        <v>0</v>
      </c>
      <c r="DJ67">
        <f>DF67</f>
        <v>353.39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ROW(Source!A63)</f>
        <v>63</v>
      </c>
      <c r="B68">
        <v>59509502</v>
      </c>
      <c r="C68">
        <v>59622353</v>
      </c>
      <c r="D68">
        <v>30515951</v>
      </c>
      <c r="E68">
        <v>30515945</v>
      </c>
      <c r="F68">
        <v>1</v>
      </c>
      <c r="G68">
        <v>30515945</v>
      </c>
      <c r="H68">
        <v>1</v>
      </c>
      <c r="I68" t="s">
        <v>488</v>
      </c>
      <c r="J68" t="s">
        <v>3</v>
      </c>
      <c r="K68" t="s">
        <v>489</v>
      </c>
      <c r="L68">
        <v>1191</v>
      </c>
      <c r="N68">
        <v>1013</v>
      </c>
      <c r="O68" t="s">
        <v>490</v>
      </c>
      <c r="P68" t="s">
        <v>490</v>
      </c>
      <c r="Q68">
        <v>1</v>
      </c>
      <c r="W68">
        <v>0</v>
      </c>
      <c r="X68">
        <v>476480486</v>
      </c>
      <c r="Y68">
        <f>((AT68*3)*1.1)</f>
        <v>14.322000000000001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4.34</v>
      </c>
      <c r="AU68" t="s">
        <v>146</v>
      </c>
      <c r="AV68">
        <v>1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ROUND(AT68*Source!I63*AH68*AL68,2)</f>
        <v>0</v>
      </c>
      <c r="CV68">
        <f>ROUND(Y68*Source!I63,9)</f>
        <v>3.1136027999999998</v>
      </c>
      <c r="CW68">
        <v>0</v>
      </c>
      <c r="CX68">
        <f>ROUND(Y68*Source!I63,9)</f>
        <v>3.1136027999999998</v>
      </c>
      <c r="CY68">
        <f>AD68</f>
        <v>0</v>
      </c>
      <c r="CZ68">
        <f>AH68</f>
        <v>0</v>
      </c>
      <c r="DA68">
        <f>AL68</f>
        <v>1</v>
      </c>
      <c r="DB68">
        <f>ROUND(((ROUND(AT68*CZ68,2)*3)*1.1),6)</f>
        <v>0</v>
      </c>
      <c r="DC68">
        <f>ROUND(((ROUND(AT68*AG68,2)*3)*1.1),6)</f>
        <v>0</v>
      </c>
      <c r="DD68" t="s">
        <v>3</v>
      </c>
      <c r="DE68" t="s">
        <v>3</v>
      </c>
      <c r="DF68">
        <f>ROUND(ROUND(AE68,2)*CX68,2)</f>
        <v>0</v>
      </c>
      <c r="DG68">
        <f t="shared" si="26"/>
        <v>0</v>
      </c>
      <c r="DH68">
        <f t="shared" si="27"/>
        <v>0</v>
      </c>
      <c r="DI68">
        <f t="shared" si="28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ROW(Source!A63)</f>
        <v>63</v>
      </c>
      <c r="B69">
        <v>59509502</v>
      </c>
      <c r="C69">
        <v>59622353</v>
      </c>
      <c r="D69">
        <v>58930140</v>
      </c>
      <c r="E69">
        <v>1</v>
      </c>
      <c r="F69">
        <v>1</v>
      </c>
      <c r="G69">
        <v>30515945</v>
      </c>
      <c r="H69">
        <v>3</v>
      </c>
      <c r="I69" t="s">
        <v>123</v>
      </c>
      <c r="J69" t="s">
        <v>125</v>
      </c>
      <c r="K69" t="s">
        <v>124</v>
      </c>
      <c r="L69">
        <v>1348</v>
      </c>
      <c r="N69">
        <v>1009</v>
      </c>
      <c r="O69" t="s">
        <v>77</v>
      </c>
      <c r="P69" t="s">
        <v>77</v>
      </c>
      <c r="Q69">
        <v>1000</v>
      </c>
      <c r="W69">
        <v>0</v>
      </c>
      <c r="X69">
        <v>1578936077</v>
      </c>
      <c r="Y69">
        <f>(AT69*3)</f>
        <v>0.29700000000000004</v>
      </c>
      <c r="AA69">
        <v>8226.1200000000008</v>
      </c>
      <c r="AB69">
        <v>0</v>
      </c>
      <c r="AC69">
        <v>0</v>
      </c>
      <c r="AD69">
        <v>0</v>
      </c>
      <c r="AE69">
        <v>470.47</v>
      </c>
      <c r="AF69">
        <v>0</v>
      </c>
      <c r="AG69">
        <v>0</v>
      </c>
      <c r="AH69">
        <v>0</v>
      </c>
      <c r="AI69">
        <v>17.45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9.9000000000000005E-2</v>
      </c>
      <c r="AU69" t="s">
        <v>145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ROUND(Y69*Source!I63,9)</f>
        <v>6.4567799999999995E-2</v>
      </c>
      <c r="CY69">
        <f>AA69</f>
        <v>8226.1200000000008</v>
      </c>
      <c r="CZ69">
        <f>AE69</f>
        <v>470.47</v>
      </c>
      <c r="DA69">
        <f>AI69</f>
        <v>17.45</v>
      </c>
      <c r="DB69">
        <f>ROUND((ROUND(AT69*CZ69,2)*3),6)</f>
        <v>139.74</v>
      </c>
      <c r="DC69">
        <f>ROUND((ROUND(AT69*AG69,2)*3),6)</f>
        <v>0</v>
      </c>
      <c r="DD69" t="s">
        <v>3</v>
      </c>
      <c r="DE69" t="s">
        <v>3</v>
      </c>
      <c r="DF69">
        <f>ROUND(ROUND(AE69*AI69,2)*CX69,2)</f>
        <v>530.08000000000004</v>
      </c>
      <c r="DG69">
        <f t="shared" si="26"/>
        <v>0</v>
      </c>
      <c r="DH69">
        <f t="shared" si="27"/>
        <v>0</v>
      </c>
      <c r="DI69">
        <f t="shared" si="28"/>
        <v>0</v>
      </c>
      <c r="DJ69">
        <f>DF69</f>
        <v>530.08000000000004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ROW(Source!A66)</f>
        <v>66</v>
      </c>
      <c r="B70">
        <v>59509502</v>
      </c>
      <c r="C70">
        <v>59509775</v>
      </c>
      <c r="D70">
        <v>30515951</v>
      </c>
      <c r="E70">
        <v>30515945</v>
      </c>
      <c r="F70">
        <v>1</v>
      </c>
      <c r="G70">
        <v>30515945</v>
      </c>
      <c r="H70">
        <v>1</v>
      </c>
      <c r="I70" t="s">
        <v>488</v>
      </c>
      <c r="J70" t="s">
        <v>3</v>
      </c>
      <c r="K70" t="s">
        <v>489</v>
      </c>
      <c r="L70">
        <v>1191</v>
      </c>
      <c r="N70">
        <v>1013</v>
      </c>
      <c r="O70" t="s">
        <v>490</v>
      </c>
      <c r="P70" t="s">
        <v>490</v>
      </c>
      <c r="Q70">
        <v>1</v>
      </c>
      <c r="W70">
        <v>0</v>
      </c>
      <c r="X70">
        <v>476480486</v>
      </c>
      <c r="Y70">
        <f>(AT70*1.1)</f>
        <v>6.5450000000000008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5.95</v>
      </c>
      <c r="AU70" t="s">
        <v>26</v>
      </c>
      <c r="AV70">
        <v>1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ROUND(AT70*Source!I66*AH70*AL70,2)</f>
        <v>0</v>
      </c>
      <c r="CV70">
        <f>ROUND(Y70*Source!I66,9)</f>
        <v>0.39269999999999999</v>
      </c>
      <c r="CW70">
        <v>0</v>
      </c>
      <c r="CX70">
        <f>ROUND(Y70*Source!I66,9)</f>
        <v>0.39269999999999999</v>
      </c>
      <c r="CY70">
        <f>AD70</f>
        <v>0</v>
      </c>
      <c r="CZ70">
        <f>AH70</f>
        <v>0</v>
      </c>
      <c r="DA70">
        <f>AL70</f>
        <v>1</v>
      </c>
      <c r="DB70">
        <f>ROUND((ROUND(AT70*CZ70,2)*1.1),6)</f>
        <v>0</v>
      </c>
      <c r="DC70">
        <f>ROUND((ROUND(AT70*AG70,2)*1.1),6)</f>
        <v>0</v>
      </c>
      <c r="DD70" t="s">
        <v>3</v>
      </c>
      <c r="DE70" t="s">
        <v>3</v>
      </c>
      <c r="DF70">
        <f>ROUND(ROUND(AE70,2)*CX70,2)</f>
        <v>0</v>
      </c>
      <c r="DG70">
        <f t="shared" si="26"/>
        <v>0</v>
      </c>
      <c r="DH70">
        <f t="shared" si="27"/>
        <v>0</v>
      </c>
      <c r="DI70">
        <f t="shared" si="2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ROW(Source!A66)</f>
        <v>66</v>
      </c>
      <c r="B71">
        <v>59509502</v>
      </c>
      <c r="C71">
        <v>59509775</v>
      </c>
      <c r="D71">
        <v>30571181</v>
      </c>
      <c r="E71">
        <v>1</v>
      </c>
      <c r="F71">
        <v>1</v>
      </c>
      <c r="G71">
        <v>30515945</v>
      </c>
      <c r="H71">
        <v>3</v>
      </c>
      <c r="I71" t="s">
        <v>173</v>
      </c>
      <c r="J71" t="s">
        <v>175</v>
      </c>
      <c r="K71" t="s">
        <v>174</v>
      </c>
      <c r="L71">
        <v>1339</v>
      </c>
      <c r="N71">
        <v>1007</v>
      </c>
      <c r="O71" t="s">
        <v>64</v>
      </c>
      <c r="P71" t="s">
        <v>64</v>
      </c>
      <c r="Q71">
        <v>1</v>
      </c>
      <c r="W71">
        <v>0</v>
      </c>
      <c r="X71">
        <v>-862991314</v>
      </c>
      <c r="Y71">
        <f>AT71</f>
        <v>0.46</v>
      </c>
      <c r="AA71">
        <v>51.09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7.05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ROUND(Y71*Source!I66,9)</f>
        <v>2.76E-2</v>
      </c>
      <c r="CY71">
        <f>AA71</f>
        <v>51.09</v>
      </c>
      <c r="CZ71">
        <f>AE71</f>
        <v>7.07</v>
      </c>
      <c r="DA71">
        <f>AI71</f>
        <v>7.05</v>
      </c>
      <c r="DB71">
        <f>ROUND(ROUND(AT71*CZ71,2),6)</f>
        <v>3.25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1.38</v>
      </c>
      <c r="DG71">
        <f t="shared" si="26"/>
        <v>0</v>
      </c>
      <c r="DH71">
        <f t="shared" si="27"/>
        <v>0</v>
      </c>
      <c r="DI71">
        <f t="shared" si="28"/>
        <v>0</v>
      </c>
      <c r="DJ71">
        <f>DF71</f>
        <v>1.38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ROW(Source!A66)</f>
        <v>66</v>
      </c>
      <c r="B72">
        <v>59509502</v>
      </c>
      <c r="C72">
        <v>59509775</v>
      </c>
      <c r="D72">
        <v>58905977</v>
      </c>
      <c r="E72">
        <v>1</v>
      </c>
      <c r="F72">
        <v>1</v>
      </c>
      <c r="G72">
        <v>30515945</v>
      </c>
      <c r="H72">
        <v>3</v>
      </c>
      <c r="I72" t="s">
        <v>157</v>
      </c>
      <c r="J72" t="s">
        <v>160</v>
      </c>
      <c r="K72" t="s">
        <v>158</v>
      </c>
      <c r="L72">
        <v>1356</v>
      </c>
      <c r="N72">
        <v>1010</v>
      </c>
      <c r="O72" t="s">
        <v>159</v>
      </c>
      <c r="P72" t="s">
        <v>159</v>
      </c>
      <c r="Q72">
        <v>1000</v>
      </c>
      <c r="W72">
        <v>0</v>
      </c>
      <c r="X72">
        <v>416526686</v>
      </c>
      <c r="Y72">
        <f>AT72</f>
        <v>0.4</v>
      </c>
      <c r="AA72">
        <v>19402.14</v>
      </c>
      <c r="AB72">
        <v>0</v>
      </c>
      <c r="AC72">
        <v>0</v>
      </c>
      <c r="AD72">
        <v>0</v>
      </c>
      <c r="AE72">
        <v>1059.8499999999999</v>
      </c>
      <c r="AF72">
        <v>0</v>
      </c>
      <c r="AG72">
        <v>0</v>
      </c>
      <c r="AH72">
        <v>0</v>
      </c>
      <c r="AI72">
        <v>17.86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ROUND(Y72*Source!I66,9)</f>
        <v>2.4E-2</v>
      </c>
      <c r="CY72">
        <f>AA72</f>
        <v>19402.14</v>
      </c>
      <c r="CZ72">
        <f>AE72</f>
        <v>1059.8499999999999</v>
      </c>
      <c r="DA72">
        <f>AI72</f>
        <v>17.86</v>
      </c>
      <c r="DB72">
        <f>ROUND(ROUND(AT72*CZ72,2),6)</f>
        <v>423.94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454.29</v>
      </c>
      <c r="DG72">
        <f t="shared" si="26"/>
        <v>0</v>
      </c>
      <c r="DH72">
        <f t="shared" si="27"/>
        <v>0</v>
      </c>
      <c r="DI72">
        <f t="shared" si="28"/>
        <v>0</v>
      </c>
      <c r="DJ72">
        <f>DF72</f>
        <v>454.29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ROW(Source!A66)</f>
        <v>66</v>
      </c>
      <c r="B73">
        <v>59509502</v>
      </c>
      <c r="C73">
        <v>59509775</v>
      </c>
      <c r="D73">
        <v>30571881</v>
      </c>
      <c r="E73">
        <v>1</v>
      </c>
      <c r="F73">
        <v>1</v>
      </c>
      <c r="G73">
        <v>30515945</v>
      </c>
      <c r="H73">
        <v>3</v>
      </c>
      <c r="I73" t="s">
        <v>556</v>
      </c>
      <c r="J73" t="s">
        <v>557</v>
      </c>
      <c r="K73" t="s">
        <v>558</v>
      </c>
      <c r="L73">
        <v>1348</v>
      </c>
      <c r="N73">
        <v>1009</v>
      </c>
      <c r="O73" t="s">
        <v>77</v>
      </c>
      <c r="P73" t="s">
        <v>77</v>
      </c>
      <c r="Q73">
        <v>1000</v>
      </c>
      <c r="W73">
        <v>0</v>
      </c>
      <c r="X73">
        <v>-1557622869</v>
      </c>
      <c r="Y73">
        <f>AT73</f>
        <v>2.3E-3</v>
      </c>
      <c r="AA73">
        <v>56198.559999999998</v>
      </c>
      <c r="AB73">
        <v>0</v>
      </c>
      <c r="AC73">
        <v>0</v>
      </c>
      <c r="AD73">
        <v>0</v>
      </c>
      <c r="AE73">
        <v>6870.66</v>
      </c>
      <c r="AF73">
        <v>0</v>
      </c>
      <c r="AG73">
        <v>0</v>
      </c>
      <c r="AH73">
        <v>0</v>
      </c>
      <c r="AI73">
        <v>7.98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2.3E-3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ROUND(Y73*Source!I66,9)</f>
        <v>1.3799999999999999E-4</v>
      </c>
      <c r="CY73">
        <f>AA73</f>
        <v>56198.559999999998</v>
      </c>
      <c r="CZ73">
        <f>AE73</f>
        <v>6870.66</v>
      </c>
      <c r="DA73">
        <f>AI73</f>
        <v>7.98</v>
      </c>
      <c r="DB73">
        <f>ROUND(ROUND(AT73*CZ73,2),6)</f>
        <v>15.8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7.57</v>
      </c>
      <c r="DG73">
        <f t="shared" si="26"/>
        <v>0</v>
      </c>
      <c r="DH73">
        <f t="shared" si="27"/>
        <v>0</v>
      </c>
      <c r="DI73">
        <f t="shared" si="28"/>
        <v>0</v>
      </c>
      <c r="DJ73">
        <f>DF73</f>
        <v>7.57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ROW(Source!A66)</f>
        <v>66</v>
      </c>
      <c r="B74">
        <v>59509502</v>
      </c>
      <c r="C74">
        <v>59509775</v>
      </c>
      <c r="D74">
        <v>58930128</v>
      </c>
      <c r="E74">
        <v>1</v>
      </c>
      <c r="F74">
        <v>1</v>
      </c>
      <c r="G74">
        <v>30515945</v>
      </c>
      <c r="H74">
        <v>3</v>
      </c>
      <c r="I74" t="s">
        <v>162</v>
      </c>
      <c r="J74" t="s">
        <v>164</v>
      </c>
      <c r="K74" t="s">
        <v>163</v>
      </c>
      <c r="L74">
        <v>1339</v>
      </c>
      <c r="N74">
        <v>1007</v>
      </c>
      <c r="O74" t="s">
        <v>64</v>
      </c>
      <c r="P74" t="s">
        <v>64</v>
      </c>
      <c r="Q74">
        <v>1</v>
      </c>
      <c r="W74">
        <v>0</v>
      </c>
      <c r="X74">
        <v>-646985342</v>
      </c>
      <c r="Y74">
        <f>AT74</f>
        <v>0.24</v>
      </c>
      <c r="AA74">
        <v>5302.09</v>
      </c>
      <c r="AB74">
        <v>0</v>
      </c>
      <c r="AC74">
        <v>0</v>
      </c>
      <c r="AD74">
        <v>0</v>
      </c>
      <c r="AE74">
        <v>478.96</v>
      </c>
      <c r="AF74">
        <v>0</v>
      </c>
      <c r="AG74">
        <v>0</v>
      </c>
      <c r="AH74">
        <v>0</v>
      </c>
      <c r="AI74">
        <v>10.8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0.24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ROUND(Y74*Source!I66,9)</f>
        <v>1.44E-2</v>
      </c>
      <c r="CY74">
        <f>AA74</f>
        <v>5302.09</v>
      </c>
      <c r="CZ74">
        <f>AE74</f>
        <v>478.96</v>
      </c>
      <c r="DA74">
        <f>AI74</f>
        <v>10.8</v>
      </c>
      <c r="DB74">
        <f>ROUND(ROUND(AT74*CZ74,2),6)</f>
        <v>114.95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74.489999999999995</v>
      </c>
      <c r="DG74">
        <f t="shared" si="26"/>
        <v>0</v>
      </c>
      <c r="DH74">
        <f t="shared" si="27"/>
        <v>0</v>
      </c>
      <c r="DI74">
        <f t="shared" si="28"/>
        <v>0</v>
      </c>
      <c r="DJ74">
        <f>DF74</f>
        <v>74.489999999999995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ROW(Source!A69)</f>
        <v>69</v>
      </c>
      <c r="B75">
        <v>59509502</v>
      </c>
      <c r="C75">
        <v>59509783</v>
      </c>
      <c r="D75">
        <v>30515951</v>
      </c>
      <c r="E75">
        <v>30515945</v>
      </c>
      <c r="F75">
        <v>1</v>
      </c>
      <c r="G75">
        <v>30515945</v>
      </c>
      <c r="H75">
        <v>1</v>
      </c>
      <c r="I75" t="s">
        <v>488</v>
      </c>
      <c r="J75" t="s">
        <v>3</v>
      </c>
      <c r="K75" t="s">
        <v>489</v>
      </c>
      <c r="L75">
        <v>1191</v>
      </c>
      <c r="N75">
        <v>1013</v>
      </c>
      <c r="O75" t="s">
        <v>490</v>
      </c>
      <c r="P75" t="s">
        <v>490</v>
      </c>
      <c r="Q75">
        <v>1</v>
      </c>
      <c r="W75">
        <v>0</v>
      </c>
      <c r="X75">
        <v>476480486</v>
      </c>
      <c r="Y75">
        <f>(AT75*1.1)</f>
        <v>61.160000000000004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55.6</v>
      </c>
      <c r="AU75" t="s">
        <v>26</v>
      </c>
      <c r="AV75">
        <v>1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ROUND(AT75*Source!I69*AH75*AL75,2)</f>
        <v>0</v>
      </c>
      <c r="CV75">
        <f>ROUND(Y75*Source!I69,9)</f>
        <v>0.149842</v>
      </c>
      <c r="CW75">
        <v>0</v>
      </c>
      <c r="CX75">
        <f>ROUND(Y75*Source!I69,9)</f>
        <v>0.149842</v>
      </c>
      <c r="CY75">
        <f>AD75</f>
        <v>0</v>
      </c>
      <c r="CZ75">
        <f>AH75</f>
        <v>0</v>
      </c>
      <c r="DA75">
        <f>AL75</f>
        <v>1</v>
      </c>
      <c r="DB75">
        <f>ROUND((ROUND(AT75*CZ75,2)*1.1),6)</f>
        <v>0</v>
      </c>
      <c r="DC75">
        <f>ROUND((ROUND(AT75*AG75,2)*1.1),6)</f>
        <v>0</v>
      </c>
      <c r="DD75" t="s">
        <v>3</v>
      </c>
      <c r="DE75" t="s">
        <v>3</v>
      </c>
      <c r="DF75">
        <f>ROUND(ROUND(AE75,2)*CX75,2)</f>
        <v>0</v>
      </c>
      <c r="DG75">
        <f t="shared" si="26"/>
        <v>0</v>
      </c>
      <c r="DH75">
        <f t="shared" si="27"/>
        <v>0</v>
      </c>
      <c r="DI75">
        <f t="shared" si="2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ROW(Source!A69)</f>
        <v>69</v>
      </c>
      <c r="B76">
        <v>59509502</v>
      </c>
      <c r="C76">
        <v>59509783</v>
      </c>
      <c r="D76">
        <v>30595589</v>
      </c>
      <c r="E76">
        <v>1</v>
      </c>
      <c r="F76">
        <v>1</v>
      </c>
      <c r="G76">
        <v>30515945</v>
      </c>
      <c r="H76">
        <v>2</v>
      </c>
      <c r="I76" t="s">
        <v>559</v>
      </c>
      <c r="J76" t="s">
        <v>560</v>
      </c>
      <c r="K76" t="s">
        <v>561</v>
      </c>
      <c r="L76">
        <v>1368</v>
      </c>
      <c r="N76">
        <v>1011</v>
      </c>
      <c r="O76" t="s">
        <v>308</v>
      </c>
      <c r="P76" t="s">
        <v>308</v>
      </c>
      <c r="Q76">
        <v>1</v>
      </c>
      <c r="W76">
        <v>0</v>
      </c>
      <c r="X76">
        <v>-1231978266</v>
      </c>
      <c r="Y76">
        <f>(AT76*1.1)</f>
        <v>4.51</v>
      </c>
      <c r="AA76">
        <v>0</v>
      </c>
      <c r="AB76">
        <v>648.82000000000005</v>
      </c>
      <c r="AC76">
        <v>534.80999999999995</v>
      </c>
      <c r="AD76">
        <v>0</v>
      </c>
      <c r="AE76">
        <v>0</v>
      </c>
      <c r="AF76">
        <v>16.45</v>
      </c>
      <c r="AG76">
        <v>11.18</v>
      </c>
      <c r="AH76">
        <v>0</v>
      </c>
      <c r="AI76">
        <v>1</v>
      </c>
      <c r="AJ76">
        <v>38.479999999999997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4.0999999999999996</v>
      </c>
      <c r="AU76" t="s">
        <v>26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ROUND(Y76*Source!I69*DO76,9)</f>
        <v>0</v>
      </c>
      <c r="CX76">
        <f>ROUND(Y76*Source!I69,9)</f>
        <v>1.10495E-2</v>
      </c>
      <c r="CY76">
        <f>AB76</f>
        <v>648.82000000000005</v>
      </c>
      <c r="CZ76">
        <f>AF76</f>
        <v>16.45</v>
      </c>
      <c r="DA76">
        <f>AJ76</f>
        <v>38.479999999999997</v>
      </c>
      <c r="DB76">
        <f>ROUND((ROUND(AT76*CZ76,2)*1.1),6)</f>
        <v>74.194999999999993</v>
      </c>
      <c r="DC76">
        <f>ROUND((ROUND(AT76*AG76,2)*1.1),6)</f>
        <v>50.423999999999999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6.99</v>
      </c>
      <c r="DH76">
        <f>ROUND(ROUND(AG76*AK76,2)*CX76,2)</f>
        <v>5.77</v>
      </c>
      <c r="DI76">
        <f t="shared" si="28"/>
        <v>0</v>
      </c>
      <c r="DJ76">
        <f>DG76</f>
        <v>6.99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ROW(Source!A69)</f>
        <v>69</v>
      </c>
      <c r="B77">
        <v>59509502</v>
      </c>
      <c r="C77">
        <v>59509783</v>
      </c>
      <c r="D77">
        <v>30516999</v>
      </c>
      <c r="E77">
        <v>30515945</v>
      </c>
      <c r="F77">
        <v>1</v>
      </c>
      <c r="G77">
        <v>30515945</v>
      </c>
      <c r="H77">
        <v>2</v>
      </c>
      <c r="I77" t="s">
        <v>509</v>
      </c>
      <c r="J77" t="s">
        <v>3</v>
      </c>
      <c r="K77" t="s">
        <v>510</v>
      </c>
      <c r="L77">
        <v>1344</v>
      </c>
      <c r="N77">
        <v>1008</v>
      </c>
      <c r="O77" t="s">
        <v>511</v>
      </c>
      <c r="P77" t="s">
        <v>511</v>
      </c>
      <c r="Q77">
        <v>1</v>
      </c>
      <c r="W77">
        <v>0</v>
      </c>
      <c r="X77">
        <v>-1180195794</v>
      </c>
      <c r="Y77">
        <f>(AT77*1.1)</f>
        <v>10.637</v>
      </c>
      <c r="AA77">
        <v>0</v>
      </c>
      <c r="AB77">
        <v>1.03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9.67</v>
      </c>
      <c r="AU77" t="s">
        <v>26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ROUND(Y77*Source!I69*DO77,9)</f>
        <v>0</v>
      </c>
      <c r="CX77">
        <f>ROUND(Y77*Source!I69,9)</f>
        <v>2.6060650000000001E-2</v>
      </c>
      <c r="CY77">
        <f>AB77</f>
        <v>1.03</v>
      </c>
      <c r="CZ77">
        <f>AF77</f>
        <v>1</v>
      </c>
      <c r="DA77">
        <f>AJ77</f>
        <v>1</v>
      </c>
      <c r="DB77">
        <f>ROUND((ROUND(AT77*CZ77,2)*1.1),6)</f>
        <v>10.637</v>
      </c>
      <c r="DC77">
        <f>ROUND((ROUND(AT77*AG77,2)*1.1),6)</f>
        <v>0</v>
      </c>
      <c r="DD77" t="s">
        <v>3</v>
      </c>
      <c r="DE77" t="s">
        <v>3</v>
      </c>
      <c r="DF77">
        <f>ROUND(ROUND(AE77,2)*CX77,2)</f>
        <v>0</v>
      </c>
      <c r="DG77">
        <f t="shared" ref="DG77:DG96" si="29">ROUND(ROUND(AF77,2)*CX77,2)</f>
        <v>0.03</v>
      </c>
      <c r="DH77">
        <f t="shared" ref="DH77:DH96" si="30">ROUND(ROUND(AG77,2)*CX77,2)</f>
        <v>0</v>
      </c>
      <c r="DI77">
        <f t="shared" si="28"/>
        <v>0</v>
      </c>
      <c r="DJ77">
        <f>DG77</f>
        <v>0.03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ROW(Source!A69)</f>
        <v>69</v>
      </c>
      <c r="B78">
        <v>59509502</v>
      </c>
      <c r="C78">
        <v>59509783</v>
      </c>
      <c r="D78">
        <v>30571979</v>
      </c>
      <c r="E78">
        <v>1</v>
      </c>
      <c r="F78">
        <v>1</v>
      </c>
      <c r="G78">
        <v>30515945</v>
      </c>
      <c r="H78">
        <v>3</v>
      </c>
      <c r="I78" t="s">
        <v>562</v>
      </c>
      <c r="J78" t="s">
        <v>563</v>
      </c>
      <c r="K78" t="s">
        <v>564</v>
      </c>
      <c r="L78">
        <v>1327</v>
      </c>
      <c r="N78">
        <v>1005</v>
      </c>
      <c r="O78" t="s">
        <v>201</v>
      </c>
      <c r="P78" t="s">
        <v>201</v>
      </c>
      <c r="Q78">
        <v>1</v>
      </c>
      <c r="W78">
        <v>0</v>
      </c>
      <c r="X78">
        <v>-734155594</v>
      </c>
      <c r="Y78">
        <f t="shared" ref="Y78:Y83" si="31">AT78</f>
        <v>2.64</v>
      </c>
      <c r="AA78">
        <v>1001.43</v>
      </c>
      <c r="AB78">
        <v>0</v>
      </c>
      <c r="AC78">
        <v>0</v>
      </c>
      <c r="AD78">
        <v>0</v>
      </c>
      <c r="AE78">
        <v>33.56</v>
      </c>
      <c r="AF78">
        <v>0</v>
      </c>
      <c r="AG78">
        <v>0</v>
      </c>
      <c r="AH78">
        <v>0</v>
      </c>
      <c r="AI78">
        <v>29.84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2.64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ROUND(Y78*Source!I69,9)</f>
        <v>6.4679999999999998E-3</v>
      </c>
      <c r="CY78">
        <f t="shared" ref="CY78:CY83" si="32">AA78</f>
        <v>1001.43</v>
      </c>
      <c r="CZ78">
        <f t="shared" ref="CZ78:CZ83" si="33">AE78</f>
        <v>33.56</v>
      </c>
      <c r="DA78">
        <f t="shared" ref="DA78:DA83" si="34">AI78</f>
        <v>29.84</v>
      </c>
      <c r="DB78">
        <f t="shared" ref="DB78:DB83" si="35">ROUND(ROUND(AT78*CZ78,2),6)</f>
        <v>88.6</v>
      </c>
      <c r="DC78">
        <f t="shared" ref="DC78:DC83" si="36">ROUND(ROUND(AT78*AG78,2),6)</f>
        <v>0</v>
      </c>
      <c r="DD78" t="s">
        <v>3</v>
      </c>
      <c r="DE78" t="s">
        <v>3</v>
      </c>
      <c r="DF78">
        <f>ROUND(ROUND(AE78*AI78,2)*CX78,2)</f>
        <v>6.48</v>
      </c>
      <c r="DG78">
        <f t="shared" si="29"/>
        <v>0</v>
      </c>
      <c r="DH78">
        <f t="shared" si="30"/>
        <v>0</v>
      </c>
      <c r="DI78">
        <f t="shared" si="28"/>
        <v>0</v>
      </c>
      <c r="DJ78">
        <f t="shared" ref="DJ78:DJ83" si="37">DF78</f>
        <v>6.48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ROW(Source!A69)</f>
        <v>69</v>
      </c>
      <c r="B79">
        <v>59509502</v>
      </c>
      <c r="C79">
        <v>59509783</v>
      </c>
      <c r="D79">
        <v>58905798</v>
      </c>
      <c r="E79">
        <v>1</v>
      </c>
      <c r="F79">
        <v>1</v>
      </c>
      <c r="G79">
        <v>30515945</v>
      </c>
      <c r="H79">
        <v>3</v>
      </c>
      <c r="I79" t="s">
        <v>173</v>
      </c>
      <c r="J79" t="s">
        <v>175</v>
      </c>
      <c r="K79" t="s">
        <v>174</v>
      </c>
      <c r="L79">
        <v>1339</v>
      </c>
      <c r="N79">
        <v>1007</v>
      </c>
      <c r="O79" t="s">
        <v>64</v>
      </c>
      <c r="P79" t="s">
        <v>64</v>
      </c>
      <c r="Q79">
        <v>1</v>
      </c>
      <c r="W79">
        <v>0</v>
      </c>
      <c r="X79">
        <v>2117928297</v>
      </c>
      <c r="Y79">
        <f t="shared" si="31"/>
        <v>9.4190999999999997E-2</v>
      </c>
      <c r="AA79">
        <v>49.84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7.05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9.4190999999999997E-2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ROUND(Y79*Source!I69,9)</f>
        <v>2.3076800000000001E-4</v>
      </c>
      <c r="CY79">
        <f t="shared" si="32"/>
        <v>49.84</v>
      </c>
      <c r="CZ79">
        <f t="shared" si="33"/>
        <v>7.07</v>
      </c>
      <c r="DA79">
        <f t="shared" si="34"/>
        <v>7.05</v>
      </c>
      <c r="DB79">
        <f t="shared" si="35"/>
        <v>0.67</v>
      </c>
      <c r="DC79">
        <f t="shared" si="36"/>
        <v>0</v>
      </c>
      <c r="DD79" t="s">
        <v>3</v>
      </c>
      <c r="DE79" t="s">
        <v>3</v>
      </c>
      <c r="DF79">
        <f>ROUND(ROUND(AE79*AI79,2)*CX79,2)</f>
        <v>0.01</v>
      </c>
      <c r="DG79">
        <f t="shared" si="29"/>
        <v>0</v>
      </c>
      <c r="DH79">
        <f t="shared" si="30"/>
        <v>0</v>
      </c>
      <c r="DI79">
        <f t="shared" si="28"/>
        <v>0</v>
      </c>
      <c r="DJ79">
        <f t="shared" si="37"/>
        <v>0.01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ROW(Source!A69)</f>
        <v>69</v>
      </c>
      <c r="B80">
        <v>59509502</v>
      </c>
      <c r="C80">
        <v>59509783</v>
      </c>
      <c r="D80">
        <v>58930135</v>
      </c>
      <c r="E80">
        <v>1</v>
      </c>
      <c r="F80">
        <v>1</v>
      </c>
      <c r="G80">
        <v>30515945</v>
      </c>
      <c r="H80">
        <v>3</v>
      </c>
      <c r="I80" t="s">
        <v>181</v>
      </c>
      <c r="J80" t="s">
        <v>183</v>
      </c>
      <c r="K80" t="s">
        <v>182</v>
      </c>
      <c r="L80">
        <v>1339</v>
      </c>
      <c r="N80">
        <v>1007</v>
      </c>
      <c r="O80" t="s">
        <v>64</v>
      </c>
      <c r="P80" t="s">
        <v>64</v>
      </c>
      <c r="Q80">
        <v>1</v>
      </c>
      <c r="W80">
        <v>0</v>
      </c>
      <c r="X80">
        <v>-1322864695</v>
      </c>
      <c r="Y80">
        <f t="shared" si="31"/>
        <v>0.22406599999999999</v>
      </c>
      <c r="AA80">
        <v>5226.34</v>
      </c>
      <c r="AB80">
        <v>0</v>
      </c>
      <c r="AC80">
        <v>0</v>
      </c>
      <c r="AD80">
        <v>0</v>
      </c>
      <c r="AE80">
        <v>481.69</v>
      </c>
      <c r="AF80">
        <v>0</v>
      </c>
      <c r="AG80">
        <v>0</v>
      </c>
      <c r="AH80">
        <v>0</v>
      </c>
      <c r="AI80">
        <v>10.85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0.22406599999999999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ROUND(Y80*Source!I69,9)</f>
        <v>5.4896199999999995E-4</v>
      </c>
      <c r="CY80">
        <f t="shared" si="32"/>
        <v>5226.34</v>
      </c>
      <c r="CZ80">
        <f t="shared" si="33"/>
        <v>481.69</v>
      </c>
      <c r="DA80">
        <f t="shared" si="34"/>
        <v>10.85</v>
      </c>
      <c r="DB80">
        <f t="shared" si="35"/>
        <v>107.93</v>
      </c>
      <c r="DC80">
        <f t="shared" si="36"/>
        <v>0</v>
      </c>
      <c r="DD80" t="s">
        <v>3</v>
      </c>
      <c r="DE80" t="s">
        <v>3</v>
      </c>
      <c r="DF80">
        <f>ROUND(ROUND(AE80*AI80,2)*CX80,2)</f>
        <v>2.87</v>
      </c>
      <c r="DG80">
        <f t="shared" si="29"/>
        <v>0</v>
      </c>
      <c r="DH80">
        <f t="shared" si="30"/>
        <v>0</v>
      </c>
      <c r="DI80">
        <f t="shared" si="28"/>
        <v>0</v>
      </c>
      <c r="DJ80">
        <f t="shared" si="37"/>
        <v>2.87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ROW(Source!A69)</f>
        <v>69</v>
      </c>
      <c r="B81">
        <v>59509502</v>
      </c>
      <c r="C81">
        <v>59509783</v>
      </c>
      <c r="D81">
        <v>58930137</v>
      </c>
      <c r="E81">
        <v>1</v>
      </c>
      <c r="F81">
        <v>1</v>
      </c>
      <c r="G81">
        <v>30515945</v>
      </c>
      <c r="H81">
        <v>3</v>
      </c>
      <c r="I81" t="s">
        <v>185</v>
      </c>
      <c r="J81" t="s">
        <v>187</v>
      </c>
      <c r="K81" t="s">
        <v>186</v>
      </c>
      <c r="L81">
        <v>1339</v>
      </c>
      <c r="N81">
        <v>1007</v>
      </c>
      <c r="O81" t="s">
        <v>64</v>
      </c>
      <c r="P81" t="s">
        <v>64</v>
      </c>
      <c r="Q81">
        <v>1</v>
      </c>
      <c r="W81">
        <v>0</v>
      </c>
      <c r="X81">
        <v>-1380515513</v>
      </c>
      <c r="Y81">
        <f t="shared" si="31"/>
        <v>1.1199170000000001</v>
      </c>
      <c r="AA81">
        <v>6458.02</v>
      </c>
      <c r="AB81">
        <v>0</v>
      </c>
      <c r="AC81">
        <v>0</v>
      </c>
      <c r="AD81">
        <v>0</v>
      </c>
      <c r="AE81">
        <v>540.41999999999996</v>
      </c>
      <c r="AF81">
        <v>0</v>
      </c>
      <c r="AG81">
        <v>0</v>
      </c>
      <c r="AH81">
        <v>0</v>
      </c>
      <c r="AI81">
        <v>11.95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1.1199170000000001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ROUND(Y81*Source!I69,9)</f>
        <v>2.7437970000000001E-3</v>
      </c>
      <c r="CY81">
        <f t="shared" si="32"/>
        <v>6458.02</v>
      </c>
      <c r="CZ81">
        <f t="shared" si="33"/>
        <v>540.41999999999996</v>
      </c>
      <c r="DA81">
        <f t="shared" si="34"/>
        <v>11.95</v>
      </c>
      <c r="DB81">
        <f t="shared" si="35"/>
        <v>605.23</v>
      </c>
      <c r="DC81">
        <f t="shared" si="36"/>
        <v>0</v>
      </c>
      <c r="DD81" t="s">
        <v>3</v>
      </c>
      <c r="DE81" t="s">
        <v>3</v>
      </c>
      <c r="DF81">
        <f>ROUND(ROUND(AE81*AI81,2)*CX81,2)</f>
        <v>17.72</v>
      </c>
      <c r="DG81">
        <f t="shared" si="29"/>
        <v>0</v>
      </c>
      <c r="DH81">
        <f t="shared" si="30"/>
        <v>0</v>
      </c>
      <c r="DI81">
        <f t="shared" si="28"/>
        <v>0</v>
      </c>
      <c r="DJ81">
        <f t="shared" si="37"/>
        <v>17.72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ROW(Source!A69)</f>
        <v>69</v>
      </c>
      <c r="B82">
        <v>59509502</v>
      </c>
      <c r="C82">
        <v>59509783</v>
      </c>
      <c r="D82">
        <v>58930145</v>
      </c>
      <c r="E82">
        <v>1</v>
      </c>
      <c r="F82">
        <v>1</v>
      </c>
      <c r="G82">
        <v>30515945</v>
      </c>
      <c r="H82">
        <v>3</v>
      </c>
      <c r="I82" t="s">
        <v>177</v>
      </c>
      <c r="J82" t="s">
        <v>179</v>
      </c>
      <c r="K82" t="s">
        <v>178</v>
      </c>
      <c r="L82">
        <v>1348</v>
      </c>
      <c r="N82">
        <v>1009</v>
      </c>
      <c r="O82" t="s">
        <v>77</v>
      </c>
      <c r="P82" t="s">
        <v>77</v>
      </c>
      <c r="Q82">
        <v>1000</v>
      </c>
      <c r="W82">
        <v>0</v>
      </c>
      <c r="X82">
        <v>-1411097166</v>
      </c>
      <c r="Y82">
        <f t="shared" si="31"/>
        <v>0.53775899999999999</v>
      </c>
      <c r="AA82">
        <v>8142.89</v>
      </c>
      <c r="AB82">
        <v>0</v>
      </c>
      <c r="AC82">
        <v>0</v>
      </c>
      <c r="AD82">
        <v>0</v>
      </c>
      <c r="AE82">
        <v>796.76</v>
      </c>
      <c r="AF82">
        <v>0</v>
      </c>
      <c r="AG82">
        <v>0</v>
      </c>
      <c r="AH82">
        <v>0</v>
      </c>
      <c r="AI82">
        <v>10.220000000000001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0.53775899999999999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ROUND(Y82*Source!I69,9)</f>
        <v>1.31751E-3</v>
      </c>
      <c r="CY82">
        <f t="shared" si="32"/>
        <v>8142.89</v>
      </c>
      <c r="CZ82">
        <f t="shared" si="33"/>
        <v>796.76</v>
      </c>
      <c r="DA82">
        <f t="shared" si="34"/>
        <v>10.220000000000001</v>
      </c>
      <c r="DB82">
        <f t="shared" si="35"/>
        <v>428.46</v>
      </c>
      <c r="DC82">
        <f t="shared" si="36"/>
        <v>0</v>
      </c>
      <c r="DD82" t="s">
        <v>3</v>
      </c>
      <c r="DE82" t="s">
        <v>3</v>
      </c>
      <c r="DF82">
        <f>ROUND(ROUND(AE82*AI82,2)*CX82,2)</f>
        <v>10.73</v>
      </c>
      <c r="DG82">
        <f t="shared" si="29"/>
        <v>0</v>
      </c>
      <c r="DH82">
        <f t="shared" si="30"/>
        <v>0</v>
      </c>
      <c r="DI82">
        <f t="shared" si="28"/>
        <v>0</v>
      </c>
      <c r="DJ82">
        <f t="shared" si="37"/>
        <v>10.73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ROW(Source!A69)</f>
        <v>69</v>
      </c>
      <c r="B83">
        <v>59509502</v>
      </c>
      <c r="C83">
        <v>59509783</v>
      </c>
      <c r="D83">
        <v>30541208</v>
      </c>
      <c r="E83">
        <v>30515945</v>
      </c>
      <c r="F83">
        <v>1</v>
      </c>
      <c r="G83">
        <v>30515945</v>
      </c>
      <c r="H83">
        <v>3</v>
      </c>
      <c r="I83" t="s">
        <v>565</v>
      </c>
      <c r="J83" t="s">
        <v>3</v>
      </c>
      <c r="K83" t="s">
        <v>566</v>
      </c>
      <c r="L83">
        <v>1344</v>
      </c>
      <c r="N83">
        <v>1008</v>
      </c>
      <c r="O83" t="s">
        <v>511</v>
      </c>
      <c r="P83" t="s">
        <v>511</v>
      </c>
      <c r="Q83">
        <v>1</v>
      </c>
      <c r="W83">
        <v>0</v>
      </c>
      <c r="X83">
        <v>-94250534</v>
      </c>
      <c r="Y83">
        <f t="shared" si="31"/>
        <v>2.25</v>
      </c>
      <c r="AA83">
        <v>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2.25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ROUND(Y83*Source!I69,9)</f>
        <v>5.5125E-3</v>
      </c>
      <c r="CY83">
        <f t="shared" si="32"/>
        <v>1</v>
      </c>
      <c r="CZ83">
        <f t="shared" si="33"/>
        <v>1</v>
      </c>
      <c r="DA83">
        <f t="shared" si="34"/>
        <v>1</v>
      </c>
      <c r="DB83">
        <f t="shared" si="35"/>
        <v>2.25</v>
      </c>
      <c r="DC83">
        <f t="shared" si="36"/>
        <v>0</v>
      </c>
      <c r="DD83" t="s">
        <v>3</v>
      </c>
      <c r="DE83" t="s">
        <v>3</v>
      </c>
      <c r="DF83">
        <f>ROUND(ROUND(AE83,2)*CX83,2)</f>
        <v>0.01</v>
      </c>
      <c r="DG83">
        <f t="shared" si="29"/>
        <v>0</v>
      </c>
      <c r="DH83">
        <f t="shared" si="30"/>
        <v>0</v>
      </c>
      <c r="DI83">
        <f t="shared" si="28"/>
        <v>0</v>
      </c>
      <c r="DJ83">
        <f t="shared" si="37"/>
        <v>0.01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ROW(Source!A75)</f>
        <v>75</v>
      </c>
      <c r="B84">
        <v>59509502</v>
      </c>
      <c r="C84">
        <v>59509798</v>
      </c>
      <c r="D84">
        <v>30515951</v>
      </c>
      <c r="E84">
        <v>30515945</v>
      </c>
      <c r="F84">
        <v>1</v>
      </c>
      <c r="G84">
        <v>30515945</v>
      </c>
      <c r="H84">
        <v>1</v>
      </c>
      <c r="I84" t="s">
        <v>488</v>
      </c>
      <c r="J84" t="s">
        <v>3</v>
      </c>
      <c r="K84" t="s">
        <v>489</v>
      </c>
      <c r="L84">
        <v>1191</v>
      </c>
      <c r="N84">
        <v>1013</v>
      </c>
      <c r="O84" t="s">
        <v>490</v>
      </c>
      <c r="P84" t="s">
        <v>490</v>
      </c>
      <c r="Q84">
        <v>1</v>
      </c>
      <c r="W84">
        <v>0</v>
      </c>
      <c r="X84">
        <v>476480486</v>
      </c>
      <c r="Y84">
        <f>(AT84*1.1)</f>
        <v>62.7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57</v>
      </c>
      <c r="AU84" t="s">
        <v>131</v>
      </c>
      <c r="AV84">
        <v>1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ROUND(AT84*Source!I75*AH84*AL84,2)</f>
        <v>0</v>
      </c>
      <c r="CV84">
        <f>ROUND(Y84*Source!I75,9)</f>
        <v>28.910969999999999</v>
      </c>
      <c r="CW84">
        <v>0</v>
      </c>
      <c r="CX84">
        <f>ROUND(Y84*Source!I75,9)</f>
        <v>28.910969999999999</v>
      </c>
      <c r="CY84">
        <f>AD84</f>
        <v>0</v>
      </c>
      <c r="CZ84">
        <f>AH84</f>
        <v>0</v>
      </c>
      <c r="DA84">
        <f>AL84</f>
        <v>1</v>
      </c>
      <c r="DB84">
        <f>ROUND((ROUND(AT84*CZ84,2)*1.1),6)</f>
        <v>0</v>
      </c>
      <c r="DC84">
        <f>ROUND((ROUND(AT84*AG84,2)*1.1),6)</f>
        <v>0</v>
      </c>
      <c r="DD84" t="s">
        <v>3</v>
      </c>
      <c r="DE84" t="s">
        <v>3</v>
      </c>
      <c r="DF84">
        <f>ROUND(ROUND(AE84,2)*CX84,2)</f>
        <v>0</v>
      </c>
      <c r="DG84">
        <f t="shared" si="29"/>
        <v>0</v>
      </c>
      <c r="DH84">
        <f t="shared" si="30"/>
        <v>0</v>
      </c>
      <c r="DI84">
        <f t="shared" si="28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ROW(Source!A75)</f>
        <v>75</v>
      </c>
      <c r="B85">
        <v>59509502</v>
      </c>
      <c r="C85">
        <v>59509798</v>
      </c>
      <c r="D85">
        <v>30516999</v>
      </c>
      <c r="E85">
        <v>30515945</v>
      </c>
      <c r="F85">
        <v>1</v>
      </c>
      <c r="G85">
        <v>30515945</v>
      </c>
      <c r="H85">
        <v>2</v>
      </c>
      <c r="I85" t="s">
        <v>509</v>
      </c>
      <c r="J85" t="s">
        <v>3</v>
      </c>
      <c r="K85" t="s">
        <v>510</v>
      </c>
      <c r="L85">
        <v>1344</v>
      </c>
      <c r="N85">
        <v>1008</v>
      </c>
      <c r="O85" t="s">
        <v>511</v>
      </c>
      <c r="P85" t="s">
        <v>511</v>
      </c>
      <c r="Q85">
        <v>1</v>
      </c>
      <c r="W85">
        <v>0</v>
      </c>
      <c r="X85">
        <v>-1180195794</v>
      </c>
      <c r="Y85">
        <f>(AT85*1.1)</f>
        <v>162.04100000000003</v>
      </c>
      <c r="AA85">
        <v>0</v>
      </c>
      <c r="AB85">
        <v>1.05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147.31</v>
      </c>
      <c r="AU85" t="s">
        <v>131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ROUND(Y85*Source!I75*DO85,9)</f>
        <v>0</v>
      </c>
      <c r="CX85">
        <f>ROUND(Y85*Source!I75,9)</f>
        <v>74.717105099999998</v>
      </c>
      <c r="CY85">
        <f>AB85</f>
        <v>1.05</v>
      </c>
      <c r="CZ85">
        <f>AF85</f>
        <v>1</v>
      </c>
      <c r="DA85">
        <f>AJ85</f>
        <v>1</v>
      </c>
      <c r="DB85">
        <f>ROUND((ROUND(AT85*CZ85,2)*1.1),6)</f>
        <v>162.041</v>
      </c>
      <c r="DC85">
        <f>ROUND((ROUND(AT85*AG85,2)*1.1),6)</f>
        <v>0</v>
      </c>
      <c r="DD85" t="s">
        <v>3</v>
      </c>
      <c r="DE85" t="s">
        <v>3</v>
      </c>
      <c r="DF85">
        <f>ROUND(ROUND(AE85,2)*CX85,2)</f>
        <v>0</v>
      </c>
      <c r="DG85">
        <f t="shared" si="29"/>
        <v>74.72</v>
      </c>
      <c r="DH85">
        <f t="shared" si="30"/>
        <v>0</v>
      </c>
      <c r="DI85">
        <f t="shared" si="28"/>
        <v>0</v>
      </c>
      <c r="DJ85">
        <f>DG85</f>
        <v>74.72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ROW(Source!A75)</f>
        <v>75</v>
      </c>
      <c r="B86">
        <v>59509502</v>
      </c>
      <c r="C86">
        <v>59509798</v>
      </c>
      <c r="D86">
        <v>58907283</v>
      </c>
      <c r="E86">
        <v>1</v>
      </c>
      <c r="F86">
        <v>1</v>
      </c>
      <c r="G86">
        <v>30515945</v>
      </c>
      <c r="H86">
        <v>3</v>
      </c>
      <c r="I86" t="s">
        <v>200</v>
      </c>
      <c r="J86" t="s">
        <v>202</v>
      </c>
      <c r="K86" t="s">
        <v>687</v>
      </c>
      <c r="L86">
        <v>1327</v>
      </c>
      <c r="N86">
        <v>1005</v>
      </c>
      <c r="O86" t="s">
        <v>201</v>
      </c>
      <c r="P86" t="s">
        <v>201</v>
      </c>
      <c r="Q86">
        <v>1</v>
      </c>
      <c r="W86">
        <v>0</v>
      </c>
      <c r="X86">
        <v>1306546797</v>
      </c>
      <c r="Y86">
        <f>AT86</f>
        <v>230</v>
      </c>
      <c r="AA86">
        <v>257.33999999999997</v>
      </c>
      <c r="AB86">
        <v>0</v>
      </c>
      <c r="AC86">
        <v>0</v>
      </c>
      <c r="AD86">
        <v>0</v>
      </c>
      <c r="AE86">
        <v>22.29</v>
      </c>
      <c r="AF86">
        <v>0</v>
      </c>
      <c r="AG86">
        <v>0</v>
      </c>
      <c r="AH86">
        <v>0</v>
      </c>
      <c r="AI86">
        <v>10.81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230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ROUND(Y86*Source!I75,9)</f>
        <v>106.053</v>
      </c>
      <c r="CY86">
        <f>AA86</f>
        <v>257.33999999999997</v>
      </c>
      <c r="CZ86">
        <f>AE86</f>
        <v>22.29</v>
      </c>
      <c r="DA86">
        <f>AI86</f>
        <v>10.81</v>
      </c>
      <c r="DB86">
        <f>ROUND(ROUND(AT86*CZ86,2),6)</f>
        <v>5126.7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25553.47</v>
      </c>
      <c r="DG86">
        <f t="shared" si="29"/>
        <v>0</v>
      </c>
      <c r="DH86">
        <f t="shared" si="30"/>
        <v>0</v>
      </c>
      <c r="DI86">
        <f t="shared" si="28"/>
        <v>0</v>
      </c>
      <c r="DJ86">
        <f>DF86</f>
        <v>25553.47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ROW(Source!A75)</f>
        <v>75</v>
      </c>
      <c r="B87">
        <v>59509502</v>
      </c>
      <c r="C87">
        <v>59509798</v>
      </c>
      <c r="D87">
        <v>58906170</v>
      </c>
      <c r="E87">
        <v>1</v>
      </c>
      <c r="F87">
        <v>1</v>
      </c>
      <c r="G87">
        <v>30515945</v>
      </c>
      <c r="H87">
        <v>3</v>
      </c>
      <c r="I87" t="s">
        <v>204</v>
      </c>
      <c r="J87" t="s">
        <v>205</v>
      </c>
      <c r="K87" t="s">
        <v>688</v>
      </c>
      <c r="L87">
        <v>1348</v>
      </c>
      <c r="N87">
        <v>1009</v>
      </c>
      <c r="O87" t="s">
        <v>77</v>
      </c>
      <c r="P87" t="s">
        <v>77</v>
      </c>
      <c r="Q87">
        <v>1000</v>
      </c>
      <c r="W87">
        <v>0</v>
      </c>
      <c r="X87">
        <v>-188928943</v>
      </c>
      <c r="Y87">
        <f>AT87</f>
        <v>0.44</v>
      </c>
      <c r="AA87">
        <v>40853.46</v>
      </c>
      <c r="AB87">
        <v>0</v>
      </c>
      <c r="AC87">
        <v>0</v>
      </c>
      <c r="AD87">
        <v>0</v>
      </c>
      <c r="AE87">
        <v>11626.84</v>
      </c>
      <c r="AF87">
        <v>0</v>
      </c>
      <c r="AG87">
        <v>0</v>
      </c>
      <c r="AH87">
        <v>0</v>
      </c>
      <c r="AI87">
        <v>3.29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0.44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ROUND(Y87*Source!I75,9)</f>
        <v>0.20288400000000001</v>
      </c>
      <c r="CY87">
        <f>AA87</f>
        <v>40853.46</v>
      </c>
      <c r="CZ87">
        <f>AE87</f>
        <v>11626.84</v>
      </c>
      <c r="DA87">
        <f>AI87</f>
        <v>3.29</v>
      </c>
      <c r="DB87">
        <f>ROUND(ROUND(AT87*CZ87,2),6)</f>
        <v>5115.8100000000004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7760.78</v>
      </c>
      <c r="DG87">
        <f t="shared" si="29"/>
        <v>0</v>
      </c>
      <c r="DH87">
        <f t="shared" si="30"/>
        <v>0</v>
      </c>
      <c r="DI87">
        <f t="shared" si="28"/>
        <v>0</v>
      </c>
      <c r="DJ87">
        <f>DF87</f>
        <v>7760.78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ROW(Source!A75)</f>
        <v>75</v>
      </c>
      <c r="B88">
        <v>59509502</v>
      </c>
      <c r="C88">
        <v>59509798</v>
      </c>
      <c r="D88">
        <v>58906172</v>
      </c>
      <c r="E88">
        <v>1</v>
      </c>
      <c r="F88">
        <v>1</v>
      </c>
      <c r="G88">
        <v>30515945</v>
      </c>
      <c r="H88">
        <v>3</v>
      </c>
      <c r="I88" t="s">
        <v>197</v>
      </c>
      <c r="J88" t="s">
        <v>198</v>
      </c>
      <c r="K88" t="s">
        <v>689</v>
      </c>
      <c r="L88">
        <v>1348</v>
      </c>
      <c r="N88">
        <v>1009</v>
      </c>
      <c r="O88" t="s">
        <v>77</v>
      </c>
      <c r="P88" t="s">
        <v>77</v>
      </c>
      <c r="Q88">
        <v>1000</v>
      </c>
      <c r="W88">
        <v>0</v>
      </c>
      <c r="X88">
        <v>-1327718293</v>
      </c>
      <c r="Y88">
        <f>AT88</f>
        <v>0</v>
      </c>
      <c r="AA88">
        <v>62193.19</v>
      </c>
      <c r="AB88">
        <v>0</v>
      </c>
      <c r="AC88">
        <v>0</v>
      </c>
      <c r="AD88">
        <v>0</v>
      </c>
      <c r="AE88">
        <v>34457.589999999997</v>
      </c>
      <c r="AF88">
        <v>0</v>
      </c>
      <c r="AG88">
        <v>0</v>
      </c>
      <c r="AH88">
        <v>0</v>
      </c>
      <c r="AI88">
        <v>1.69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ROUND(Y88*Source!I75,9)</f>
        <v>0</v>
      </c>
      <c r="CY88">
        <f>AA88</f>
        <v>62193.19</v>
      </c>
      <c r="CZ88">
        <f>AE88</f>
        <v>34457.589999999997</v>
      </c>
      <c r="DA88">
        <f>AI88</f>
        <v>1.69</v>
      </c>
      <c r="DB88">
        <f>ROUND(ROUND(AT88*CZ88,2),6)</f>
        <v>0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0</v>
      </c>
      <c r="DG88">
        <f t="shared" si="29"/>
        <v>0</v>
      </c>
      <c r="DH88">
        <f t="shared" si="30"/>
        <v>0</v>
      </c>
      <c r="DI88">
        <f t="shared" si="28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ROW(Source!A75)</f>
        <v>75</v>
      </c>
      <c r="B89">
        <v>59509502</v>
      </c>
      <c r="C89">
        <v>59509798</v>
      </c>
      <c r="D89">
        <v>30541208</v>
      </c>
      <c r="E89">
        <v>30515945</v>
      </c>
      <c r="F89">
        <v>1</v>
      </c>
      <c r="G89">
        <v>30515945</v>
      </c>
      <c r="H89">
        <v>3</v>
      </c>
      <c r="I89" t="s">
        <v>565</v>
      </c>
      <c r="J89" t="s">
        <v>3</v>
      </c>
      <c r="K89" t="s">
        <v>566</v>
      </c>
      <c r="L89">
        <v>1344</v>
      </c>
      <c r="N89">
        <v>1008</v>
      </c>
      <c r="O89" t="s">
        <v>511</v>
      </c>
      <c r="P89" t="s">
        <v>511</v>
      </c>
      <c r="Q89">
        <v>1</v>
      </c>
      <c r="W89">
        <v>0</v>
      </c>
      <c r="X89">
        <v>-94250534</v>
      </c>
      <c r="Y89">
        <f>AT89</f>
        <v>93.73</v>
      </c>
      <c r="AA89">
        <v>1.07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93.73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ROUND(Y89*Source!I75,9)</f>
        <v>43.218902999999997</v>
      </c>
      <c r="CY89">
        <f>AA89</f>
        <v>1.07</v>
      </c>
      <c r="CZ89">
        <f>AE89</f>
        <v>1</v>
      </c>
      <c r="DA89">
        <f>AI89</f>
        <v>1</v>
      </c>
      <c r="DB89">
        <f>ROUND(ROUND(AT89*CZ89,2),6)</f>
        <v>93.73</v>
      </c>
      <c r="DC89">
        <f>ROUND(ROUND(AT89*AG89,2),6)</f>
        <v>0</v>
      </c>
      <c r="DD89" t="s">
        <v>3</v>
      </c>
      <c r="DE89" t="s">
        <v>3</v>
      </c>
      <c r="DF89">
        <f>ROUND(ROUND(AE89,2)*CX89,2)</f>
        <v>43.22</v>
      </c>
      <c r="DG89">
        <f t="shared" si="29"/>
        <v>0</v>
      </c>
      <c r="DH89">
        <f t="shared" si="30"/>
        <v>0</v>
      </c>
      <c r="DI89">
        <f t="shared" si="28"/>
        <v>0</v>
      </c>
      <c r="DJ89">
        <f>DF89</f>
        <v>43.22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ROW(Source!A79)</f>
        <v>79</v>
      </c>
      <c r="B90">
        <v>59509502</v>
      </c>
      <c r="C90">
        <v>59509808</v>
      </c>
      <c r="D90">
        <v>30515951</v>
      </c>
      <c r="E90">
        <v>30515945</v>
      </c>
      <c r="F90">
        <v>1</v>
      </c>
      <c r="G90">
        <v>30515945</v>
      </c>
      <c r="H90">
        <v>1</v>
      </c>
      <c r="I90" t="s">
        <v>488</v>
      </c>
      <c r="J90" t="s">
        <v>3</v>
      </c>
      <c r="K90" t="s">
        <v>489</v>
      </c>
      <c r="L90">
        <v>1191</v>
      </c>
      <c r="N90">
        <v>1013</v>
      </c>
      <c r="O90" t="s">
        <v>490</v>
      </c>
      <c r="P90" t="s">
        <v>490</v>
      </c>
      <c r="Q90">
        <v>1</v>
      </c>
      <c r="W90">
        <v>0</v>
      </c>
      <c r="X90">
        <v>476480486</v>
      </c>
      <c r="Y90">
        <f>(AT90*1.1)</f>
        <v>22.110000000000003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20.100000000000001</v>
      </c>
      <c r="AU90" t="s">
        <v>131</v>
      </c>
      <c r="AV90">
        <v>1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ROUND(AT90*Source!I79*AH90*AL90,2)</f>
        <v>0</v>
      </c>
      <c r="CV90">
        <f>ROUND(Y90*Source!I79,9)</f>
        <v>9.8212620000000008</v>
      </c>
      <c r="CW90">
        <v>0</v>
      </c>
      <c r="CX90">
        <f>ROUND(Y90*Source!I79,9)</f>
        <v>9.8212620000000008</v>
      </c>
      <c r="CY90">
        <f>AD90</f>
        <v>0</v>
      </c>
      <c r="CZ90">
        <f>AH90</f>
        <v>0</v>
      </c>
      <c r="DA90">
        <f>AL90</f>
        <v>1</v>
      </c>
      <c r="DB90">
        <f>ROUND((ROUND(AT90*CZ90,2)*1.1),6)</f>
        <v>0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 t="shared" si="29"/>
        <v>0</v>
      </c>
      <c r="DH90">
        <f t="shared" si="30"/>
        <v>0</v>
      </c>
      <c r="DI90">
        <f t="shared" si="28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ROW(Source!A79)</f>
        <v>79</v>
      </c>
      <c r="B91">
        <v>59509502</v>
      </c>
      <c r="C91">
        <v>59509808</v>
      </c>
      <c r="D91">
        <v>30516999</v>
      </c>
      <c r="E91">
        <v>30515945</v>
      </c>
      <c r="F91">
        <v>1</v>
      </c>
      <c r="G91">
        <v>30515945</v>
      </c>
      <c r="H91">
        <v>2</v>
      </c>
      <c r="I91" t="s">
        <v>509</v>
      </c>
      <c r="J91" t="s">
        <v>3</v>
      </c>
      <c r="K91" t="s">
        <v>510</v>
      </c>
      <c r="L91">
        <v>1344</v>
      </c>
      <c r="N91">
        <v>1008</v>
      </c>
      <c r="O91" t="s">
        <v>511</v>
      </c>
      <c r="P91" t="s">
        <v>511</v>
      </c>
      <c r="Q91">
        <v>1</v>
      </c>
      <c r="W91">
        <v>0</v>
      </c>
      <c r="X91">
        <v>-1180195794</v>
      </c>
      <c r="Y91">
        <f>(AT91*1.1)</f>
        <v>203.34600000000003</v>
      </c>
      <c r="AA91">
        <v>0</v>
      </c>
      <c r="AB91">
        <v>1.05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184.86</v>
      </c>
      <c r="AU91" t="s">
        <v>131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ROUND(Y91*Source!I79*DO91,9)</f>
        <v>0</v>
      </c>
      <c r="CX91">
        <f>ROUND(Y91*Source!I79,9)</f>
        <v>90.326293199999995</v>
      </c>
      <c r="CY91">
        <f>AB91</f>
        <v>1.05</v>
      </c>
      <c r="CZ91">
        <f>AF91</f>
        <v>1</v>
      </c>
      <c r="DA91">
        <f>AJ91</f>
        <v>1</v>
      </c>
      <c r="DB91">
        <f>ROUND((ROUND(AT91*CZ91,2)*1.1),6)</f>
        <v>203.346</v>
      </c>
      <c r="DC91">
        <f>ROUND((ROUND(AT91*AG91,2)*1.1),6)</f>
        <v>0</v>
      </c>
      <c r="DD91" t="s">
        <v>3</v>
      </c>
      <c r="DE91" t="s">
        <v>3</v>
      </c>
      <c r="DF91">
        <f>ROUND(ROUND(AE91,2)*CX91,2)</f>
        <v>0</v>
      </c>
      <c r="DG91">
        <f t="shared" si="29"/>
        <v>90.33</v>
      </c>
      <c r="DH91">
        <f t="shared" si="30"/>
        <v>0</v>
      </c>
      <c r="DI91">
        <f t="shared" si="28"/>
        <v>0</v>
      </c>
      <c r="DJ91">
        <f>DG91</f>
        <v>90.33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ROW(Source!A79)</f>
        <v>79</v>
      </c>
      <c r="B92">
        <v>59509502</v>
      </c>
      <c r="C92">
        <v>59509808</v>
      </c>
      <c r="D92">
        <v>58907283</v>
      </c>
      <c r="E92">
        <v>1</v>
      </c>
      <c r="F92">
        <v>1</v>
      </c>
      <c r="G92">
        <v>30515945</v>
      </c>
      <c r="H92">
        <v>3</v>
      </c>
      <c r="I92" t="s">
        <v>200</v>
      </c>
      <c r="J92" t="s">
        <v>202</v>
      </c>
      <c r="K92" t="s">
        <v>687</v>
      </c>
      <c r="L92">
        <v>1327</v>
      </c>
      <c r="N92">
        <v>1005</v>
      </c>
      <c r="O92" t="s">
        <v>201</v>
      </c>
      <c r="P92" t="s">
        <v>201</v>
      </c>
      <c r="Q92">
        <v>1</v>
      </c>
      <c r="W92">
        <v>0</v>
      </c>
      <c r="X92">
        <v>1306546797</v>
      </c>
      <c r="Y92">
        <f>AT92</f>
        <v>220</v>
      </c>
      <c r="AA92">
        <v>257.33999999999997</v>
      </c>
      <c r="AB92">
        <v>0</v>
      </c>
      <c r="AC92">
        <v>0</v>
      </c>
      <c r="AD92">
        <v>0</v>
      </c>
      <c r="AE92">
        <v>22.29</v>
      </c>
      <c r="AF92">
        <v>0</v>
      </c>
      <c r="AG92">
        <v>0</v>
      </c>
      <c r="AH92">
        <v>0</v>
      </c>
      <c r="AI92">
        <v>10.81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220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ROUND(Y92*Source!I79,9)</f>
        <v>97.724000000000004</v>
      </c>
      <c r="CY92">
        <f>AA92</f>
        <v>257.33999999999997</v>
      </c>
      <c r="CZ92">
        <f>AE92</f>
        <v>22.29</v>
      </c>
      <c r="DA92">
        <f>AI92</f>
        <v>10.81</v>
      </c>
      <c r="DB92">
        <f>ROUND(ROUND(AT92*CZ92,2),6)</f>
        <v>4903.8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23546.6</v>
      </c>
      <c r="DG92">
        <f t="shared" si="29"/>
        <v>0</v>
      </c>
      <c r="DH92">
        <f t="shared" si="30"/>
        <v>0</v>
      </c>
      <c r="DI92">
        <f t="shared" si="28"/>
        <v>0</v>
      </c>
      <c r="DJ92">
        <f>DF92</f>
        <v>23546.6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ROW(Source!A79)</f>
        <v>79</v>
      </c>
      <c r="B93">
        <v>59509502</v>
      </c>
      <c r="C93">
        <v>59509808</v>
      </c>
      <c r="D93">
        <v>58906170</v>
      </c>
      <c r="E93">
        <v>1</v>
      </c>
      <c r="F93">
        <v>1</v>
      </c>
      <c r="G93">
        <v>30515945</v>
      </c>
      <c r="H93">
        <v>3</v>
      </c>
      <c r="I93" t="s">
        <v>204</v>
      </c>
      <c r="J93" t="s">
        <v>205</v>
      </c>
      <c r="K93" t="s">
        <v>688</v>
      </c>
      <c r="L93">
        <v>1348</v>
      </c>
      <c r="N93">
        <v>1009</v>
      </c>
      <c r="O93" t="s">
        <v>77</v>
      </c>
      <c r="P93" t="s">
        <v>77</v>
      </c>
      <c r="Q93">
        <v>1000</v>
      </c>
      <c r="W93">
        <v>0</v>
      </c>
      <c r="X93">
        <v>-188928943</v>
      </c>
      <c r="Y93">
        <f>AT93</f>
        <v>0.42</v>
      </c>
      <c r="AA93">
        <v>40853.46</v>
      </c>
      <c r="AB93">
        <v>0</v>
      </c>
      <c r="AC93">
        <v>0</v>
      </c>
      <c r="AD93">
        <v>0</v>
      </c>
      <c r="AE93">
        <v>11626.84</v>
      </c>
      <c r="AF93">
        <v>0</v>
      </c>
      <c r="AG93">
        <v>0</v>
      </c>
      <c r="AH93">
        <v>0</v>
      </c>
      <c r="AI93">
        <v>3.29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0.42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ROUND(Y93*Source!I79,9)</f>
        <v>0.18656400000000001</v>
      </c>
      <c r="CY93">
        <f>AA93</f>
        <v>40853.46</v>
      </c>
      <c r="CZ93">
        <f>AE93</f>
        <v>11626.84</v>
      </c>
      <c r="DA93">
        <f>AI93</f>
        <v>3.29</v>
      </c>
      <c r="DB93">
        <f>ROUND(ROUND(AT93*CZ93,2),6)</f>
        <v>4883.2700000000004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7136.5</v>
      </c>
      <c r="DG93">
        <f t="shared" si="29"/>
        <v>0</v>
      </c>
      <c r="DH93">
        <f t="shared" si="30"/>
        <v>0</v>
      </c>
      <c r="DI93">
        <f t="shared" si="28"/>
        <v>0</v>
      </c>
      <c r="DJ93">
        <f>DF93</f>
        <v>7136.5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ROW(Source!A79)</f>
        <v>79</v>
      </c>
      <c r="B94">
        <v>59509502</v>
      </c>
      <c r="C94">
        <v>59509808</v>
      </c>
      <c r="D94">
        <v>58930127</v>
      </c>
      <c r="E94">
        <v>1</v>
      </c>
      <c r="F94">
        <v>1</v>
      </c>
      <c r="G94">
        <v>30515945</v>
      </c>
      <c r="H94">
        <v>3</v>
      </c>
      <c r="I94" t="s">
        <v>211</v>
      </c>
      <c r="J94" t="s">
        <v>213</v>
      </c>
      <c r="K94" t="s">
        <v>212</v>
      </c>
      <c r="L94">
        <v>1339</v>
      </c>
      <c r="N94">
        <v>1007</v>
      </c>
      <c r="O94" t="s">
        <v>64</v>
      </c>
      <c r="P94" t="s">
        <v>64</v>
      </c>
      <c r="Q94">
        <v>1</v>
      </c>
      <c r="W94">
        <v>0</v>
      </c>
      <c r="X94">
        <v>432105867</v>
      </c>
      <c r="Y94">
        <f>AT94</f>
        <v>2.5</v>
      </c>
      <c r="AA94">
        <v>5179.54</v>
      </c>
      <c r="AB94">
        <v>0</v>
      </c>
      <c r="AC94">
        <v>0</v>
      </c>
      <c r="AD94">
        <v>0</v>
      </c>
      <c r="AE94">
        <v>451.14</v>
      </c>
      <c r="AF94">
        <v>0</v>
      </c>
      <c r="AG94">
        <v>0</v>
      </c>
      <c r="AH94">
        <v>0</v>
      </c>
      <c r="AI94">
        <v>10.75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2.5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ROUND(Y94*Source!I79,9)</f>
        <v>1.1105</v>
      </c>
      <c r="CY94">
        <f>AA94</f>
        <v>5179.54</v>
      </c>
      <c r="CZ94">
        <f>AE94</f>
        <v>451.14</v>
      </c>
      <c r="DA94">
        <f>AI94</f>
        <v>10.75</v>
      </c>
      <c r="DB94">
        <f>ROUND(ROUND(AT94*CZ94,2),6)</f>
        <v>1127.8499999999999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5385.66</v>
      </c>
      <c r="DG94">
        <f t="shared" si="29"/>
        <v>0</v>
      </c>
      <c r="DH94">
        <f t="shared" si="30"/>
        <v>0</v>
      </c>
      <c r="DI94">
        <f t="shared" si="28"/>
        <v>0</v>
      </c>
      <c r="DJ94">
        <f>DF94</f>
        <v>5385.66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ROW(Source!A79)</f>
        <v>79</v>
      </c>
      <c r="B95">
        <v>59509502</v>
      </c>
      <c r="C95">
        <v>59509808</v>
      </c>
      <c r="D95">
        <v>30541208</v>
      </c>
      <c r="E95">
        <v>30515945</v>
      </c>
      <c r="F95">
        <v>1</v>
      </c>
      <c r="G95">
        <v>30515945</v>
      </c>
      <c r="H95">
        <v>3</v>
      </c>
      <c r="I95" t="s">
        <v>565</v>
      </c>
      <c r="J95" t="s">
        <v>3</v>
      </c>
      <c r="K95" t="s">
        <v>566</v>
      </c>
      <c r="L95">
        <v>1344</v>
      </c>
      <c r="N95">
        <v>1008</v>
      </c>
      <c r="O95" t="s">
        <v>511</v>
      </c>
      <c r="P95" t="s">
        <v>511</v>
      </c>
      <c r="Q95">
        <v>1</v>
      </c>
      <c r="W95">
        <v>0</v>
      </c>
      <c r="X95">
        <v>-94250534</v>
      </c>
      <c r="Y95">
        <f>AT95</f>
        <v>85.77</v>
      </c>
      <c r="AA95">
        <v>1.07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85.77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ROUND(Y95*Source!I79,9)</f>
        <v>38.099034000000003</v>
      </c>
      <c r="CY95">
        <f>AA95</f>
        <v>1.07</v>
      </c>
      <c r="CZ95">
        <f>AE95</f>
        <v>1</v>
      </c>
      <c r="DA95">
        <f>AI95</f>
        <v>1</v>
      </c>
      <c r="DB95">
        <f>ROUND(ROUND(AT95*CZ95,2),6)</f>
        <v>85.77</v>
      </c>
      <c r="DC95">
        <f>ROUND(ROUND(AT95*AG95,2),6)</f>
        <v>0</v>
      </c>
      <c r="DD95" t="s">
        <v>3</v>
      </c>
      <c r="DE95" t="s">
        <v>3</v>
      </c>
      <c r="DF95">
        <f t="shared" ref="DF95:DF102" si="38">ROUND(ROUND(AE95,2)*CX95,2)</f>
        <v>38.1</v>
      </c>
      <c r="DG95">
        <f t="shared" si="29"/>
        <v>0</v>
      </c>
      <c r="DH95">
        <f t="shared" si="30"/>
        <v>0</v>
      </c>
      <c r="DI95">
        <f t="shared" si="28"/>
        <v>0</v>
      </c>
      <c r="DJ95">
        <f>DF95</f>
        <v>38.1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ROW(Source!A84)</f>
        <v>84</v>
      </c>
      <c r="B96">
        <v>59509502</v>
      </c>
      <c r="C96">
        <v>59509819</v>
      </c>
      <c r="D96">
        <v>30515951</v>
      </c>
      <c r="E96">
        <v>30515945</v>
      </c>
      <c r="F96">
        <v>1</v>
      </c>
      <c r="G96">
        <v>30515945</v>
      </c>
      <c r="H96">
        <v>1</v>
      </c>
      <c r="I96" t="s">
        <v>488</v>
      </c>
      <c r="J96" t="s">
        <v>3</v>
      </c>
      <c r="K96" t="s">
        <v>489</v>
      </c>
      <c r="L96">
        <v>1191</v>
      </c>
      <c r="N96">
        <v>1013</v>
      </c>
      <c r="O96" t="s">
        <v>490</v>
      </c>
      <c r="P96" t="s">
        <v>490</v>
      </c>
      <c r="Q96">
        <v>1</v>
      </c>
      <c r="W96">
        <v>0</v>
      </c>
      <c r="X96">
        <v>476480486</v>
      </c>
      <c r="Y96">
        <f t="shared" ref="Y96:Y102" si="39">(AT96*1.1)</f>
        <v>169.4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154</v>
      </c>
      <c r="AU96" t="s">
        <v>26</v>
      </c>
      <c r="AV96">
        <v>1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ROUND(AT96*Source!I84*AH96*AL96,2)</f>
        <v>0</v>
      </c>
      <c r="CV96">
        <f>ROUND(Y96*Source!I84,9)</f>
        <v>13.552</v>
      </c>
      <c r="CW96">
        <v>0</v>
      </c>
      <c r="CX96">
        <f>ROUND(Y96*Source!I84,9)</f>
        <v>13.552</v>
      </c>
      <c r="CY96">
        <f>AD96</f>
        <v>0</v>
      </c>
      <c r="CZ96">
        <f>AH96</f>
        <v>0</v>
      </c>
      <c r="DA96">
        <f>AL96</f>
        <v>1</v>
      </c>
      <c r="DB96">
        <f t="shared" ref="DB96:DB102" si="40">ROUND((ROUND(AT96*CZ96,2)*1.1),6)</f>
        <v>0</v>
      </c>
      <c r="DC96">
        <f t="shared" ref="DC96:DC102" si="41">ROUND((ROUND(AT96*AG96,2)*1.1),6)</f>
        <v>0</v>
      </c>
      <c r="DD96" t="s">
        <v>3</v>
      </c>
      <c r="DE96" t="s">
        <v>3</v>
      </c>
      <c r="DF96">
        <f t="shared" si="38"/>
        <v>0</v>
      </c>
      <c r="DG96">
        <f t="shared" si="29"/>
        <v>0</v>
      </c>
      <c r="DH96">
        <f t="shared" si="30"/>
        <v>0</v>
      </c>
      <c r="DI96">
        <f t="shared" si="28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ROW(Source!A84)</f>
        <v>84</v>
      </c>
      <c r="B97">
        <v>59509502</v>
      </c>
      <c r="C97">
        <v>59509819</v>
      </c>
      <c r="D97">
        <v>30595692</v>
      </c>
      <c r="E97">
        <v>1</v>
      </c>
      <c r="F97">
        <v>1</v>
      </c>
      <c r="G97">
        <v>30515945</v>
      </c>
      <c r="H97">
        <v>2</v>
      </c>
      <c r="I97" t="s">
        <v>503</v>
      </c>
      <c r="J97" t="s">
        <v>504</v>
      </c>
      <c r="K97" t="s">
        <v>505</v>
      </c>
      <c r="L97">
        <v>1368</v>
      </c>
      <c r="N97">
        <v>1011</v>
      </c>
      <c r="O97" t="s">
        <v>308</v>
      </c>
      <c r="P97" t="s">
        <v>308</v>
      </c>
      <c r="Q97">
        <v>1</v>
      </c>
      <c r="W97">
        <v>0</v>
      </c>
      <c r="X97">
        <v>-1037327012</v>
      </c>
      <c r="Y97">
        <f t="shared" si="39"/>
        <v>82.5</v>
      </c>
      <c r="AA97">
        <v>0</v>
      </c>
      <c r="AB97">
        <v>870.75</v>
      </c>
      <c r="AC97">
        <v>616.66</v>
      </c>
      <c r="AD97">
        <v>0</v>
      </c>
      <c r="AE97">
        <v>0</v>
      </c>
      <c r="AF97">
        <v>34.479999999999997</v>
      </c>
      <c r="AG97">
        <v>12.62</v>
      </c>
      <c r="AH97">
        <v>0</v>
      </c>
      <c r="AI97">
        <v>1</v>
      </c>
      <c r="AJ97">
        <v>24.12</v>
      </c>
      <c r="AK97">
        <v>46.67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75</v>
      </c>
      <c r="AU97" t="s">
        <v>26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ROUND(Y97*Source!I84*DO97,9)</f>
        <v>0</v>
      </c>
      <c r="CX97">
        <f>ROUND(Y97*Source!I84,9)</f>
        <v>6.6</v>
      </c>
      <c r="CY97">
        <f>AB97</f>
        <v>870.75</v>
      </c>
      <c r="CZ97">
        <f>AF97</f>
        <v>34.479999999999997</v>
      </c>
      <c r="DA97">
        <f>AJ97</f>
        <v>24.12</v>
      </c>
      <c r="DB97">
        <f t="shared" si="40"/>
        <v>2844.6</v>
      </c>
      <c r="DC97">
        <f t="shared" si="41"/>
        <v>1041.1500000000001</v>
      </c>
      <c r="DD97" t="s">
        <v>3</v>
      </c>
      <c r="DE97" t="s">
        <v>3</v>
      </c>
      <c r="DF97">
        <f t="shared" si="38"/>
        <v>0</v>
      </c>
      <c r="DG97">
        <f>ROUND(ROUND(AF97*AJ97,2)*CX97,2)</f>
        <v>5488.96</v>
      </c>
      <c r="DH97">
        <f>ROUND(ROUND(AG97*AK97,2)*CX97,2)</f>
        <v>3887.27</v>
      </c>
      <c r="DI97">
        <f t="shared" si="28"/>
        <v>0</v>
      </c>
      <c r="DJ97">
        <f>DG97</f>
        <v>5488.96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ROW(Source!A84)</f>
        <v>84</v>
      </c>
      <c r="B98">
        <v>59509502</v>
      </c>
      <c r="C98">
        <v>59509819</v>
      </c>
      <c r="D98">
        <v>30596152</v>
      </c>
      <c r="E98">
        <v>1</v>
      </c>
      <c r="F98">
        <v>1</v>
      </c>
      <c r="G98">
        <v>30515945</v>
      </c>
      <c r="H98">
        <v>2</v>
      </c>
      <c r="I98" t="s">
        <v>567</v>
      </c>
      <c r="J98" t="s">
        <v>568</v>
      </c>
      <c r="K98" t="s">
        <v>569</v>
      </c>
      <c r="L98">
        <v>1368</v>
      </c>
      <c r="N98">
        <v>1011</v>
      </c>
      <c r="O98" t="s">
        <v>308</v>
      </c>
      <c r="P98" t="s">
        <v>308</v>
      </c>
      <c r="Q98">
        <v>1</v>
      </c>
      <c r="W98">
        <v>0</v>
      </c>
      <c r="X98">
        <v>-239073944</v>
      </c>
      <c r="Y98">
        <f t="shared" si="39"/>
        <v>165</v>
      </c>
      <c r="AA98">
        <v>0</v>
      </c>
      <c r="AB98">
        <v>4.58</v>
      </c>
      <c r="AC98">
        <v>0</v>
      </c>
      <c r="AD98">
        <v>0</v>
      </c>
      <c r="AE98">
        <v>0</v>
      </c>
      <c r="AF98">
        <v>0.5</v>
      </c>
      <c r="AG98">
        <v>0</v>
      </c>
      <c r="AH98">
        <v>0</v>
      </c>
      <c r="AI98">
        <v>1</v>
      </c>
      <c r="AJ98">
        <v>8.74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150</v>
      </c>
      <c r="AU98" t="s">
        <v>26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ROUND(Y98*Source!I84*DO98,9)</f>
        <v>0</v>
      </c>
      <c r="CX98">
        <f>ROUND(Y98*Source!I84,9)</f>
        <v>13.2</v>
      </c>
      <c r="CY98">
        <f>AB98</f>
        <v>4.58</v>
      </c>
      <c r="CZ98">
        <f>AF98</f>
        <v>0.5</v>
      </c>
      <c r="DA98">
        <f>AJ98</f>
        <v>8.74</v>
      </c>
      <c r="DB98">
        <f t="shared" si="40"/>
        <v>82.5</v>
      </c>
      <c r="DC98">
        <f t="shared" si="41"/>
        <v>0</v>
      </c>
      <c r="DD98" t="s">
        <v>3</v>
      </c>
      <c r="DE98" t="s">
        <v>3</v>
      </c>
      <c r="DF98">
        <f t="shared" si="38"/>
        <v>0</v>
      </c>
      <c r="DG98">
        <f>ROUND(ROUND(AF98*AJ98,2)*CX98,2)</f>
        <v>57.68</v>
      </c>
      <c r="DH98">
        <f>ROUND(ROUND(AG98*AK98,2)*CX98,2)</f>
        <v>0</v>
      </c>
      <c r="DI98">
        <f t="shared" si="28"/>
        <v>0</v>
      </c>
      <c r="DJ98">
        <f>DG98</f>
        <v>57.68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ROW(Source!A85)</f>
        <v>85</v>
      </c>
      <c r="B99">
        <v>59509502</v>
      </c>
      <c r="C99">
        <v>59509823</v>
      </c>
      <c r="D99">
        <v>30515951</v>
      </c>
      <c r="E99">
        <v>30515945</v>
      </c>
      <c r="F99">
        <v>1</v>
      </c>
      <c r="G99">
        <v>30515945</v>
      </c>
      <c r="H99">
        <v>1</v>
      </c>
      <c r="I99" t="s">
        <v>488</v>
      </c>
      <c r="J99" t="s">
        <v>3</v>
      </c>
      <c r="K99" t="s">
        <v>489</v>
      </c>
      <c r="L99">
        <v>1191</v>
      </c>
      <c r="N99">
        <v>1013</v>
      </c>
      <c r="O99" t="s">
        <v>490</v>
      </c>
      <c r="P99" t="s">
        <v>490</v>
      </c>
      <c r="Q99">
        <v>1</v>
      </c>
      <c r="W99">
        <v>0</v>
      </c>
      <c r="X99">
        <v>476480486</v>
      </c>
      <c r="Y99">
        <f t="shared" si="39"/>
        <v>226.60000000000002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206</v>
      </c>
      <c r="AU99" t="s">
        <v>26</v>
      </c>
      <c r="AV99">
        <v>1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ROUND(AT99*Source!I85*AH99*AL99,2)</f>
        <v>0</v>
      </c>
      <c r="CV99">
        <f>ROUND(Y99*Source!I85,9)</f>
        <v>9.0640000000000001</v>
      </c>
      <c r="CW99">
        <v>0</v>
      </c>
      <c r="CX99">
        <f>ROUND(Y99*Source!I85,9)</f>
        <v>9.0640000000000001</v>
      </c>
      <c r="CY99">
        <f>AD99</f>
        <v>0</v>
      </c>
      <c r="CZ99">
        <f>AH99</f>
        <v>0</v>
      </c>
      <c r="DA99">
        <f>AL99</f>
        <v>1</v>
      </c>
      <c r="DB99">
        <f t="shared" si="40"/>
        <v>0</v>
      </c>
      <c r="DC99">
        <f t="shared" si="41"/>
        <v>0</v>
      </c>
      <c r="DD99" t="s">
        <v>3</v>
      </c>
      <c r="DE99" t="s">
        <v>3</v>
      </c>
      <c r="DF99">
        <f t="shared" si="38"/>
        <v>0</v>
      </c>
      <c r="DG99">
        <f>ROUND(ROUND(AF99,2)*CX99,2)</f>
        <v>0</v>
      </c>
      <c r="DH99">
        <f>ROUND(ROUND(AG99,2)*CX99,2)</f>
        <v>0</v>
      </c>
      <c r="DI99">
        <f t="shared" si="28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ROW(Source!A85)</f>
        <v>85</v>
      </c>
      <c r="B100">
        <v>59509502</v>
      </c>
      <c r="C100">
        <v>59509823</v>
      </c>
      <c r="D100">
        <v>30595692</v>
      </c>
      <c r="E100">
        <v>1</v>
      </c>
      <c r="F100">
        <v>1</v>
      </c>
      <c r="G100">
        <v>30515945</v>
      </c>
      <c r="H100">
        <v>2</v>
      </c>
      <c r="I100" t="s">
        <v>503</v>
      </c>
      <c r="J100" t="s">
        <v>504</v>
      </c>
      <c r="K100" t="s">
        <v>505</v>
      </c>
      <c r="L100">
        <v>1368</v>
      </c>
      <c r="N100">
        <v>1011</v>
      </c>
      <c r="O100" t="s">
        <v>308</v>
      </c>
      <c r="P100" t="s">
        <v>308</v>
      </c>
      <c r="Q100">
        <v>1</v>
      </c>
      <c r="W100">
        <v>0</v>
      </c>
      <c r="X100">
        <v>-1037327012</v>
      </c>
      <c r="Y100">
        <f t="shared" si="39"/>
        <v>110.00000000000001</v>
      </c>
      <c r="AA100">
        <v>0</v>
      </c>
      <c r="AB100">
        <v>870.75</v>
      </c>
      <c r="AC100">
        <v>616.66</v>
      </c>
      <c r="AD100">
        <v>0</v>
      </c>
      <c r="AE100">
        <v>0</v>
      </c>
      <c r="AF100">
        <v>34.479999999999997</v>
      </c>
      <c r="AG100">
        <v>12.62</v>
      </c>
      <c r="AH100">
        <v>0</v>
      </c>
      <c r="AI100">
        <v>1</v>
      </c>
      <c r="AJ100">
        <v>24.12</v>
      </c>
      <c r="AK100">
        <v>46.67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100</v>
      </c>
      <c r="AU100" t="s">
        <v>26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ROUND(Y100*Source!I85*DO100,9)</f>
        <v>0</v>
      </c>
      <c r="CX100">
        <f>ROUND(Y100*Source!I85,9)</f>
        <v>4.4000000000000004</v>
      </c>
      <c r="CY100">
        <f>AB100</f>
        <v>870.75</v>
      </c>
      <c r="CZ100">
        <f>AF100</f>
        <v>34.479999999999997</v>
      </c>
      <c r="DA100">
        <f>AJ100</f>
        <v>24.12</v>
      </c>
      <c r="DB100">
        <f t="shared" si="40"/>
        <v>3792.8</v>
      </c>
      <c r="DC100">
        <f t="shared" si="41"/>
        <v>1388.2</v>
      </c>
      <c r="DD100" t="s">
        <v>3</v>
      </c>
      <c r="DE100" t="s">
        <v>3</v>
      </c>
      <c r="DF100">
        <f t="shared" si="38"/>
        <v>0</v>
      </c>
      <c r="DG100">
        <f>ROUND(ROUND(AF100*AJ100,2)*CX100,2)</f>
        <v>3659.3</v>
      </c>
      <c r="DH100">
        <f>ROUND(ROUND(AG100*AK100,2)*CX100,2)</f>
        <v>2591.5100000000002</v>
      </c>
      <c r="DI100">
        <f t="shared" si="28"/>
        <v>0</v>
      </c>
      <c r="DJ100">
        <f>DG100</f>
        <v>3659.3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ROW(Source!A85)</f>
        <v>85</v>
      </c>
      <c r="B101">
        <v>59509502</v>
      </c>
      <c r="C101">
        <v>59509823</v>
      </c>
      <c r="D101">
        <v>30596152</v>
      </c>
      <c r="E101">
        <v>1</v>
      </c>
      <c r="F101">
        <v>1</v>
      </c>
      <c r="G101">
        <v>30515945</v>
      </c>
      <c r="H101">
        <v>2</v>
      </c>
      <c r="I101" t="s">
        <v>567</v>
      </c>
      <c r="J101" t="s">
        <v>568</v>
      </c>
      <c r="K101" t="s">
        <v>569</v>
      </c>
      <c r="L101">
        <v>1368</v>
      </c>
      <c r="N101">
        <v>1011</v>
      </c>
      <c r="O101" t="s">
        <v>308</v>
      </c>
      <c r="P101" t="s">
        <v>308</v>
      </c>
      <c r="Q101">
        <v>1</v>
      </c>
      <c r="W101">
        <v>0</v>
      </c>
      <c r="X101">
        <v>-239073944</v>
      </c>
      <c r="Y101">
        <f t="shared" si="39"/>
        <v>220.00000000000003</v>
      </c>
      <c r="AA101">
        <v>0</v>
      </c>
      <c r="AB101">
        <v>4.58</v>
      </c>
      <c r="AC101">
        <v>0</v>
      </c>
      <c r="AD101">
        <v>0</v>
      </c>
      <c r="AE101">
        <v>0</v>
      </c>
      <c r="AF101">
        <v>0.5</v>
      </c>
      <c r="AG101">
        <v>0</v>
      </c>
      <c r="AH101">
        <v>0</v>
      </c>
      <c r="AI101">
        <v>1</v>
      </c>
      <c r="AJ101">
        <v>8.74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200</v>
      </c>
      <c r="AU101" t="s">
        <v>26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ROUND(Y101*Source!I85*DO101,9)</f>
        <v>0</v>
      </c>
      <c r="CX101">
        <f>ROUND(Y101*Source!I85,9)</f>
        <v>8.8000000000000007</v>
      </c>
      <c r="CY101">
        <f>AB101</f>
        <v>4.58</v>
      </c>
      <c r="CZ101">
        <f>AF101</f>
        <v>0.5</v>
      </c>
      <c r="DA101">
        <f>AJ101</f>
        <v>8.74</v>
      </c>
      <c r="DB101">
        <f t="shared" si="40"/>
        <v>110</v>
      </c>
      <c r="DC101">
        <f t="shared" si="41"/>
        <v>0</v>
      </c>
      <c r="DD101" t="s">
        <v>3</v>
      </c>
      <c r="DE101" t="s">
        <v>3</v>
      </c>
      <c r="DF101">
        <f t="shared" si="38"/>
        <v>0</v>
      </c>
      <c r="DG101">
        <f>ROUND(ROUND(AF101*AJ101,2)*CX101,2)</f>
        <v>38.46</v>
      </c>
      <c r="DH101">
        <f>ROUND(ROUND(AG101*AK101,2)*CX101,2)</f>
        <v>0</v>
      </c>
      <c r="DI101">
        <f t="shared" si="28"/>
        <v>0</v>
      </c>
      <c r="DJ101">
        <f>DG101</f>
        <v>38.46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ROW(Source!A86)</f>
        <v>86</v>
      </c>
      <c r="B102">
        <v>59509502</v>
      </c>
      <c r="C102">
        <v>59509827</v>
      </c>
      <c r="D102">
        <v>30515951</v>
      </c>
      <c r="E102">
        <v>30515945</v>
      </c>
      <c r="F102">
        <v>1</v>
      </c>
      <c r="G102">
        <v>30515945</v>
      </c>
      <c r="H102">
        <v>1</v>
      </c>
      <c r="I102" t="s">
        <v>488</v>
      </c>
      <c r="J102" t="s">
        <v>3</v>
      </c>
      <c r="K102" t="s">
        <v>489</v>
      </c>
      <c r="L102">
        <v>1191</v>
      </c>
      <c r="N102">
        <v>1013</v>
      </c>
      <c r="O102" t="s">
        <v>490</v>
      </c>
      <c r="P102" t="s">
        <v>490</v>
      </c>
      <c r="Q102">
        <v>1</v>
      </c>
      <c r="W102">
        <v>0</v>
      </c>
      <c r="X102">
        <v>476480486</v>
      </c>
      <c r="Y102">
        <f t="shared" si="39"/>
        <v>151.80000000000001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138</v>
      </c>
      <c r="AU102" t="s">
        <v>26</v>
      </c>
      <c r="AV102">
        <v>1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ROUND(AT102*Source!I86*AH102*AL102,2)</f>
        <v>0</v>
      </c>
      <c r="CV102">
        <f>ROUND(Y102*Source!I86,9)</f>
        <v>2.3468279999999999</v>
      </c>
      <c r="CW102">
        <v>0</v>
      </c>
      <c r="CX102">
        <f>ROUND(Y102*Source!I86,9)</f>
        <v>2.3468279999999999</v>
      </c>
      <c r="CY102">
        <f>AD102</f>
        <v>0</v>
      </c>
      <c r="CZ102">
        <f>AH102</f>
        <v>0</v>
      </c>
      <c r="DA102">
        <f>AL102</f>
        <v>1</v>
      </c>
      <c r="DB102">
        <f t="shared" si="40"/>
        <v>0</v>
      </c>
      <c r="DC102">
        <f t="shared" si="41"/>
        <v>0</v>
      </c>
      <c r="DD102" t="s">
        <v>3</v>
      </c>
      <c r="DE102" t="s">
        <v>3</v>
      </c>
      <c r="DF102">
        <f t="shared" si="38"/>
        <v>0</v>
      </c>
      <c r="DG102">
        <f t="shared" ref="DG102:DG116" si="42">ROUND(ROUND(AF102,2)*CX102,2)</f>
        <v>0</v>
      </c>
      <c r="DH102">
        <f t="shared" ref="DH102:DH116" si="43">ROUND(ROUND(AG102,2)*CX102,2)</f>
        <v>0</v>
      </c>
      <c r="DI102">
        <f t="shared" si="28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ROW(Source!A86)</f>
        <v>86</v>
      </c>
      <c r="B103">
        <v>59509502</v>
      </c>
      <c r="C103">
        <v>59509827</v>
      </c>
      <c r="D103">
        <v>58914005</v>
      </c>
      <c r="E103">
        <v>1</v>
      </c>
      <c r="F103">
        <v>1</v>
      </c>
      <c r="G103">
        <v>30515945</v>
      </c>
      <c r="H103">
        <v>3</v>
      </c>
      <c r="I103" t="s">
        <v>234</v>
      </c>
      <c r="J103" t="s">
        <v>237</v>
      </c>
      <c r="K103" t="s">
        <v>235</v>
      </c>
      <c r="L103">
        <v>1301</v>
      </c>
      <c r="N103">
        <v>1003</v>
      </c>
      <c r="O103" t="s">
        <v>236</v>
      </c>
      <c r="P103" t="s">
        <v>236</v>
      </c>
      <c r="Q103">
        <v>1</v>
      </c>
      <c r="W103">
        <v>1</v>
      </c>
      <c r="X103">
        <v>-1582708316</v>
      </c>
      <c r="Y103">
        <f>AT103</f>
        <v>-1000</v>
      </c>
      <c r="AA103">
        <v>148.94999999999999</v>
      </c>
      <c r="AB103">
        <v>0</v>
      </c>
      <c r="AC103">
        <v>0</v>
      </c>
      <c r="AD103">
        <v>0</v>
      </c>
      <c r="AE103">
        <v>15.01</v>
      </c>
      <c r="AF103">
        <v>0</v>
      </c>
      <c r="AG103">
        <v>0</v>
      </c>
      <c r="AH103">
        <v>0</v>
      </c>
      <c r="AI103">
        <v>9.18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-1000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ROUND(Y103*Source!I86,9)</f>
        <v>-15.46</v>
      </c>
      <c r="CY103">
        <f>AA103</f>
        <v>148.94999999999999</v>
      </c>
      <c r="CZ103">
        <f>AE103</f>
        <v>15.01</v>
      </c>
      <c r="DA103">
        <f>AI103</f>
        <v>9.18</v>
      </c>
      <c r="DB103">
        <f>ROUND(ROUND(AT103*CZ103,2),6)</f>
        <v>-15010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-2130.23</v>
      </c>
      <c r="DG103">
        <f t="shared" si="42"/>
        <v>0</v>
      </c>
      <c r="DH103">
        <f t="shared" si="43"/>
        <v>0</v>
      </c>
      <c r="DI103">
        <f t="shared" si="28"/>
        <v>0</v>
      </c>
      <c r="DJ103">
        <f>DF103</f>
        <v>-2130.23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ROW(Source!A86)</f>
        <v>86</v>
      </c>
      <c r="B104">
        <v>59509502</v>
      </c>
      <c r="C104">
        <v>59509827</v>
      </c>
      <c r="D104">
        <v>58914006</v>
      </c>
      <c r="E104">
        <v>1</v>
      </c>
      <c r="F104">
        <v>1</v>
      </c>
      <c r="G104">
        <v>30515945</v>
      </c>
      <c r="H104">
        <v>3</v>
      </c>
      <c r="I104" t="s">
        <v>239</v>
      </c>
      <c r="J104" t="s">
        <v>241</v>
      </c>
      <c r="K104" t="s">
        <v>240</v>
      </c>
      <c r="L104">
        <v>1301</v>
      </c>
      <c r="N104">
        <v>1003</v>
      </c>
      <c r="O104" t="s">
        <v>236</v>
      </c>
      <c r="P104" t="s">
        <v>236</v>
      </c>
      <c r="Q104">
        <v>1</v>
      </c>
      <c r="W104">
        <v>0</v>
      </c>
      <c r="X104">
        <v>1329163801</v>
      </c>
      <c r="Y104">
        <f>AT104</f>
        <v>1000</v>
      </c>
      <c r="AA104">
        <v>226.43</v>
      </c>
      <c r="AB104">
        <v>0</v>
      </c>
      <c r="AC104">
        <v>0</v>
      </c>
      <c r="AD104">
        <v>0</v>
      </c>
      <c r="AE104">
        <v>24.4</v>
      </c>
      <c r="AF104">
        <v>0</v>
      </c>
      <c r="AG104">
        <v>0</v>
      </c>
      <c r="AH104">
        <v>0</v>
      </c>
      <c r="AI104">
        <v>9.2799999999999994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1000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ROUND(Y104*Source!I86,9)</f>
        <v>15.46</v>
      </c>
      <c r="CY104">
        <f>AA104</f>
        <v>226.43</v>
      </c>
      <c r="CZ104">
        <f>AE104</f>
        <v>24.4</v>
      </c>
      <c r="DA104">
        <f>AI104</f>
        <v>9.2799999999999994</v>
      </c>
      <c r="DB104">
        <f>ROUND(ROUND(AT104*CZ104,2),6)</f>
        <v>24400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3500.61</v>
      </c>
      <c r="DG104">
        <f t="shared" si="42"/>
        <v>0</v>
      </c>
      <c r="DH104">
        <f t="shared" si="43"/>
        <v>0</v>
      </c>
      <c r="DI104">
        <f t="shared" si="28"/>
        <v>0</v>
      </c>
      <c r="DJ104">
        <f>DF104</f>
        <v>3500.61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ROW(Source!A86)</f>
        <v>86</v>
      </c>
      <c r="B105">
        <v>59509502</v>
      </c>
      <c r="C105">
        <v>59509827</v>
      </c>
      <c r="D105">
        <v>30576468</v>
      </c>
      <c r="E105">
        <v>1</v>
      </c>
      <c r="F105">
        <v>1</v>
      </c>
      <c r="G105">
        <v>30515945</v>
      </c>
      <c r="H105">
        <v>3</v>
      </c>
      <c r="I105" t="s">
        <v>570</v>
      </c>
      <c r="J105" t="s">
        <v>571</v>
      </c>
      <c r="K105" t="s">
        <v>572</v>
      </c>
      <c r="L105">
        <v>1358</v>
      </c>
      <c r="N105">
        <v>1010</v>
      </c>
      <c r="O105" t="s">
        <v>573</v>
      </c>
      <c r="P105" t="s">
        <v>573</v>
      </c>
      <c r="Q105">
        <v>10</v>
      </c>
      <c r="W105">
        <v>0</v>
      </c>
      <c r="X105">
        <v>200541388</v>
      </c>
      <c r="Y105">
        <f>AT105</f>
        <v>32</v>
      </c>
      <c r="AA105">
        <v>460.1</v>
      </c>
      <c r="AB105">
        <v>0</v>
      </c>
      <c r="AC105">
        <v>0</v>
      </c>
      <c r="AD105">
        <v>0</v>
      </c>
      <c r="AE105">
        <v>144.77000000000001</v>
      </c>
      <c r="AF105">
        <v>0</v>
      </c>
      <c r="AG105">
        <v>0</v>
      </c>
      <c r="AH105">
        <v>0</v>
      </c>
      <c r="AI105">
        <v>2.94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32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ROUND(Y105*Source!I86,9)</f>
        <v>0.49471999999999999</v>
      </c>
      <c r="CY105">
        <f>AA105</f>
        <v>460.1</v>
      </c>
      <c r="CZ105">
        <f>AE105</f>
        <v>144.77000000000001</v>
      </c>
      <c r="DA105">
        <f>AI105</f>
        <v>2.94</v>
      </c>
      <c r="DB105">
        <f>ROUND(ROUND(AT105*CZ105,2),6)</f>
        <v>4632.6400000000003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210.56</v>
      </c>
      <c r="DG105">
        <f t="shared" si="42"/>
        <v>0</v>
      </c>
      <c r="DH105">
        <f t="shared" si="43"/>
        <v>0</v>
      </c>
      <c r="DI105">
        <f t="shared" si="28"/>
        <v>0</v>
      </c>
      <c r="DJ105">
        <f>DF105</f>
        <v>210.56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ROW(Source!A86)</f>
        <v>86</v>
      </c>
      <c r="B106">
        <v>59509502</v>
      </c>
      <c r="C106">
        <v>59509827</v>
      </c>
      <c r="D106">
        <v>30541208</v>
      </c>
      <c r="E106">
        <v>30515945</v>
      </c>
      <c r="F106">
        <v>1</v>
      </c>
      <c r="G106">
        <v>30515945</v>
      </c>
      <c r="H106">
        <v>3</v>
      </c>
      <c r="I106" t="s">
        <v>565</v>
      </c>
      <c r="J106" t="s">
        <v>3</v>
      </c>
      <c r="K106" t="s">
        <v>566</v>
      </c>
      <c r="L106">
        <v>1344</v>
      </c>
      <c r="N106">
        <v>1008</v>
      </c>
      <c r="O106" t="s">
        <v>511</v>
      </c>
      <c r="P106" t="s">
        <v>511</v>
      </c>
      <c r="Q106">
        <v>1</v>
      </c>
      <c r="W106">
        <v>0</v>
      </c>
      <c r="X106">
        <v>-94250534</v>
      </c>
      <c r="Y106">
        <f>AT106</f>
        <v>61.6</v>
      </c>
      <c r="AA106">
        <v>1.08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61.6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ROUND(Y106*Source!I86,9)</f>
        <v>0.95233599999999996</v>
      </c>
      <c r="CY106">
        <f>AA106</f>
        <v>1.08</v>
      </c>
      <c r="CZ106">
        <f>AE106</f>
        <v>1</v>
      </c>
      <c r="DA106">
        <f>AI106</f>
        <v>1</v>
      </c>
      <c r="DB106">
        <f>ROUND(ROUND(AT106*CZ106,2),6)</f>
        <v>61.6</v>
      </c>
      <c r="DC106">
        <f>ROUND(ROUND(AT106*AG106,2),6)</f>
        <v>0</v>
      </c>
      <c r="DD106" t="s">
        <v>3</v>
      </c>
      <c r="DE106" t="s">
        <v>3</v>
      </c>
      <c r="DF106">
        <f>ROUND(ROUND(AE106,2)*CX106,2)</f>
        <v>0.95</v>
      </c>
      <c r="DG106">
        <f t="shared" si="42"/>
        <v>0</v>
      </c>
      <c r="DH106">
        <f t="shared" si="43"/>
        <v>0</v>
      </c>
      <c r="DI106">
        <f t="shared" si="28"/>
        <v>0</v>
      </c>
      <c r="DJ106">
        <f>DF106</f>
        <v>0.95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ROW(Source!A90)</f>
        <v>90</v>
      </c>
      <c r="B107">
        <v>59509502</v>
      </c>
      <c r="C107">
        <v>59509836</v>
      </c>
      <c r="D107">
        <v>30515951</v>
      </c>
      <c r="E107">
        <v>30515945</v>
      </c>
      <c r="F107">
        <v>1</v>
      </c>
      <c r="G107">
        <v>30515945</v>
      </c>
      <c r="H107">
        <v>1</v>
      </c>
      <c r="I107" t="s">
        <v>488</v>
      </c>
      <c r="J107" t="s">
        <v>3</v>
      </c>
      <c r="K107" t="s">
        <v>489</v>
      </c>
      <c r="L107">
        <v>1191</v>
      </c>
      <c r="N107">
        <v>1013</v>
      </c>
      <c r="O107" t="s">
        <v>490</v>
      </c>
      <c r="P107" t="s">
        <v>490</v>
      </c>
      <c r="Q107">
        <v>1</v>
      </c>
      <c r="W107">
        <v>0</v>
      </c>
      <c r="X107">
        <v>476480486</v>
      </c>
      <c r="Y107">
        <f>(AT107*1.1)</f>
        <v>151.80000000000001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138</v>
      </c>
      <c r="AU107" t="s">
        <v>26</v>
      </c>
      <c r="AV107">
        <v>1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ROUND(AT107*Source!I90*AH107*AL107,2)</f>
        <v>0</v>
      </c>
      <c r="CV107">
        <f>ROUND(Y107*Source!I90,9)</f>
        <v>10.3224</v>
      </c>
      <c r="CW107">
        <v>0</v>
      </c>
      <c r="CX107">
        <f>ROUND(Y107*Source!I90,9)</f>
        <v>10.3224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ROUND((ROUND(AT107*CZ107,2)*1.1),6)</f>
        <v>0</v>
      </c>
      <c r="DC107">
        <f>ROUND((ROUND(AT107*AG107,2)*1.1),6)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42"/>
        <v>0</v>
      </c>
      <c r="DH107">
        <f t="shared" si="43"/>
        <v>0</v>
      </c>
      <c r="DI107">
        <f t="shared" si="28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ROW(Source!A90)</f>
        <v>90</v>
      </c>
      <c r="B108">
        <v>59509502</v>
      </c>
      <c r="C108">
        <v>59509836</v>
      </c>
      <c r="D108">
        <v>30576299</v>
      </c>
      <c r="E108">
        <v>1</v>
      </c>
      <c r="F108">
        <v>1</v>
      </c>
      <c r="G108">
        <v>30515945</v>
      </c>
      <c r="H108">
        <v>3</v>
      </c>
      <c r="I108" t="s">
        <v>234</v>
      </c>
      <c r="J108" t="s">
        <v>574</v>
      </c>
      <c r="K108" t="s">
        <v>235</v>
      </c>
      <c r="L108">
        <v>1301</v>
      </c>
      <c r="N108">
        <v>1003</v>
      </c>
      <c r="O108" t="s">
        <v>236</v>
      </c>
      <c r="P108" t="s">
        <v>236</v>
      </c>
      <c r="Q108">
        <v>1</v>
      </c>
      <c r="W108">
        <v>0</v>
      </c>
      <c r="X108">
        <v>1426399734</v>
      </c>
      <c r="Y108">
        <f>AT108</f>
        <v>990</v>
      </c>
      <c r="AA108">
        <v>148.94999999999999</v>
      </c>
      <c r="AB108">
        <v>0</v>
      </c>
      <c r="AC108">
        <v>0</v>
      </c>
      <c r="AD108">
        <v>0</v>
      </c>
      <c r="AE108">
        <v>15.01</v>
      </c>
      <c r="AF108">
        <v>0</v>
      </c>
      <c r="AG108">
        <v>0</v>
      </c>
      <c r="AH108">
        <v>0</v>
      </c>
      <c r="AI108">
        <v>9.18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990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67.319999999999993</v>
      </c>
      <c r="CY108">
        <f>AA108</f>
        <v>148.94999999999999</v>
      </c>
      <c r="CZ108">
        <f>AE108</f>
        <v>15.01</v>
      </c>
      <c r="DA108">
        <f>AI108</f>
        <v>9.18</v>
      </c>
      <c r="DB108">
        <f>ROUND(ROUND(AT108*CZ108,2),6)</f>
        <v>14859.9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9276.02</v>
      </c>
      <c r="DG108">
        <f t="shared" si="42"/>
        <v>0</v>
      </c>
      <c r="DH108">
        <f t="shared" si="43"/>
        <v>0</v>
      </c>
      <c r="DI108">
        <f t="shared" si="28"/>
        <v>0</v>
      </c>
      <c r="DJ108">
        <f>DF108</f>
        <v>9276.02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ROW(Source!A90)</f>
        <v>90</v>
      </c>
      <c r="B109">
        <v>59509502</v>
      </c>
      <c r="C109">
        <v>59509836</v>
      </c>
      <c r="D109">
        <v>30576468</v>
      </c>
      <c r="E109">
        <v>1</v>
      </c>
      <c r="F109">
        <v>1</v>
      </c>
      <c r="G109">
        <v>30515945</v>
      </c>
      <c r="H109">
        <v>3</v>
      </c>
      <c r="I109" t="s">
        <v>570</v>
      </c>
      <c r="J109" t="s">
        <v>575</v>
      </c>
      <c r="K109" t="s">
        <v>576</v>
      </c>
      <c r="L109">
        <v>1358</v>
      </c>
      <c r="N109">
        <v>1010</v>
      </c>
      <c r="O109" t="s">
        <v>573</v>
      </c>
      <c r="P109" t="s">
        <v>573</v>
      </c>
      <c r="Q109">
        <v>10</v>
      </c>
      <c r="W109">
        <v>0</v>
      </c>
      <c r="X109">
        <v>-1430370682</v>
      </c>
      <c r="Y109">
        <f>AT109</f>
        <v>32</v>
      </c>
      <c r="AA109">
        <v>460.1</v>
      </c>
      <c r="AB109">
        <v>0</v>
      </c>
      <c r="AC109">
        <v>0</v>
      </c>
      <c r="AD109">
        <v>0</v>
      </c>
      <c r="AE109">
        <v>144.77000000000001</v>
      </c>
      <c r="AF109">
        <v>0</v>
      </c>
      <c r="AG109">
        <v>0</v>
      </c>
      <c r="AH109">
        <v>0</v>
      </c>
      <c r="AI109">
        <v>2.94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32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ROUND(Y109*Source!I90,9)</f>
        <v>2.1760000000000002</v>
      </c>
      <c r="CY109">
        <f>AA109</f>
        <v>460.1</v>
      </c>
      <c r="CZ109">
        <f>AE109</f>
        <v>144.77000000000001</v>
      </c>
      <c r="DA109">
        <f>AI109</f>
        <v>2.94</v>
      </c>
      <c r="DB109">
        <f>ROUND(ROUND(AT109*CZ109,2),6)</f>
        <v>4632.6400000000003</v>
      </c>
      <c r="DC109">
        <f>ROUND(ROUND(AT109*AG109,2),6)</f>
        <v>0</v>
      </c>
      <c r="DD109" t="s">
        <v>3</v>
      </c>
      <c r="DE109" t="s">
        <v>3</v>
      </c>
      <c r="DF109">
        <f>ROUND(ROUND(AE109*AI109,2)*CX109,2)</f>
        <v>926.15</v>
      </c>
      <c r="DG109">
        <f t="shared" si="42"/>
        <v>0</v>
      </c>
      <c r="DH109">
        <f t="shared" si="43"/>
        <v>0</v>
      </c>
      <c r="DI109">
        <f t="shared" si="28"/>
        <v>0</v>
      </c>
      <c r="DJ109">
        <f>DF109</f>
        <v>926.15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ROW(Source!A90)</f>
        <v>90</v>
      </c>
      <c r="B110">
        <v>59509502</v>
      </c>
      <c r="C110">
        <v>59509836</v>
      </c>
      <c r="D110">
        <v>30541208</v>
      </c>
      <c r="E110">
        <v>30515945</v>
      </c>
      <c r="F110">
        <v>1</v>
      </c>
      <c r="G110">
        <v>30515945</v>
      </c>
      <c r="H110">
        <v>3</v>
      </c>
      <c r="I110" t="s">
        <v>565</v>
      </c>
      <c r="J110" t="s">
        <v>3</v>
      </c>
      <c r="K110" t="s">
        <v>566</v>
      </c>
      <c r="L110">
        <v>1344</v>
      </c>
      <c r="N110">
        <v>1008</v>
      </c>
      <c r="O110" t="s">
        <v>511</v>
      </c>
      <c r="P110" t="s">
        <v>511</v>
      </c>
      <c r="Q110">
        <v>1</v>
      </c>
      <c r="W110">
        <v>0</v>
      </c>
      <c r="X110">
        <v>-94250534</v>
      </c>
      <c r="Y110">
        <f>AT110</f>
        <v>61.6</v>
      </c>
      <c r="AA110">
        <v>1.08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61.6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ROUND(Y110*Source!I90,9)</f>
        <v>4.1887999999999996</v>
      </c>
      <c r="CY110">
        <f>AA110</f>
        <v>1.08</v>
      </c>
      <c r="CZ110">
        <f>AE110</f>
        <v>1</v>
      </c>
      <c r="DA110">
        <f>AI110</f>
        <v>1</v>
      </c>
      <c r="DB110">
        <f>ROUND(ROUND(AT110*CZ110,2),6)</f>
        <v>61.6</v>
      </c>
      <c r="DC110">
        <f>ROUND(ROUND(AT110*AG110,2),6)</f>
        <v>0</v>
      </c>
      <c r="DD110" t="s">
        <v>3</v>
      </c>
      <c r="DE110" t="s">
        <v>3</v>
      </c>
      <c r="DF110">
        <f>ROUND(ROUND(AE110,2)*CX110,2)</f>
        <v>4.1900000000000004</v>
      </c>
      <c r="DG110">
        <f t="shared" si="42"/>
        <v>0</v>
      </c>
      <c r="DH110">
        <f t="shared" si="43"/>
        <v>0</v>
      </c>
      <c r="DI110">
        <f t="shared" si="28"/>
        <v>0</v>
      </c>
      <c r="DJ110">
        <f>DF110</f>
        <v>4.1900000000000004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ROW(Source!A93)</f>
        <v>93</v>
      </c>
      <c r="B111">
        <v>59509502</v>
      </c>
      <c r="C111">
        <v>59509843</v>
      </c>
      <c r="D111">
        <v>30515951</v>
      </c>
      <c r="E111">
        <v>30515945</v>
      </c>
      <c r="F111">
        <v>1</v>
      </c>
      <c r="G111">
        <v>30515945</v>
      </c>
      <c r="H111">
        <v>1</v>
      </c>
      <c r="I111" t="s">
        <v>488</v>
      </c>
      <c r="J111" t="s">
        <v>3</v>
      </c>
      <c r="K111" t="s">
        <v>489</v>
      </c>
      <c r="L111">
        <v>1191</v>
      </c>
      <c r="N111">
        <v>1013</v>
      </c>
      <c r="O111" t="s">
        <v>490</v>
      </c>
      <c r="P111" t="s">
        <v>490</v>
      </c>
      <c r="Q111">
        <v>1</v>
      </c>
      <c r="W111">
        <v>0</v>
      </c>
      <c r="X111">
        <v>476480486</v>
      </c>
      <c r="Y111">
        <f>(AT111*1.1)</f>
        <v>6.5450000000000008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5.95</v>
      </c>
      <c r="AU111" t="s">
        <v>26</v>
      </c>
      <c r="AV111">
        <v>1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ROUND(AT111*Source!I93*AH111*AL111,2)</f>
        <v>0</v>
      </c>
      <c r="CV111">
        <f>ROUND(Y111*Source!I93,9)</f>
        <v>1.6035250000000001</v>
      </c>
      <c r="CW111">
        <v>0</v>
      </c>
      <c r="CX111">
        <f>ROUND(Y111*Source!I93,9)</f>
        <v>1.6035250000000001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ROUND((ROUND(AT111*CZ111,2)*1.1),6)</f>
        <v>0</v>
      </c>
      <c r="DC111">
        <f>ROUND((ROUND(AT111*AG111,2)*1.1),6)</f>
        <v>0</v>
      </c>
      <c r="DD111" t="s">
        <v>3</v>
      </c>
      <c r="DE111" t="s">
        <v>3</v>
      </c>
      <c r="DF111">
        <f>ROUND(ROUND(AE111,2)*CX111,2)</f>
        <v>0</v>
      </c>
      <c r="DG111">
        <f t="shared" si="42"/>
        <v>0</v>
      </c>
      <c r="DH111">
        <f t="shared" si="43"/>
        <v>0</v>
      </c>
      <c r="DI111">
        <f t="shared" si="28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ROW(Source!A93)</f>
        <v>93</v>
      </c>
      <c r="B112">
        <v>59509502</v>
      </c>
      <c r="C112">
        <v>59509843</v>
      </c>
      <c r="D112">
        <v>30571181</v>
      </c>
      <c r="E112">
        <v>1</v>
      </c>
      <c r="F112">
        <v>1</v>
      </c>
      <c r="G112">
        <v>30515945</v>
      </c>
      <c r="H112">
        <v>3</v>
      </c>
      <c r="I112" t="s">
        <v>173</v>
      </c>
      <c r="J112" t="s">
        <v>175</v>
      </c>
      <c r="K112" t="s">
        <v>174</v>
      </c>
      <c r="L112">
        <v>1339</v>
      </c>
      <c r="N112">
        <v>1007</v>
      </c>
      <c r="O112" t="s">
        <v>64</v>
      </c>
      <c r="P112" t="s">
        <v>64</v>
      </c>
      <c r="Q112">
        <v>1</v>
      </c>
      <c r="W112">
        <v>0</v>
      </c>
      <c r="X112">
        <v>-862991314</v>
      </c>
      <c r="Y112">
        <f>AT112</f>
        <v>0.46</v>
      </c>
      <c r="AA112">
        <v>51.09</v>
      </c>
      <c r="AB112">
        <v>0</v>
      </c>
      <c r="AC112">
        <v>0</v>
      </c>
      <c r="AD112">
        <v>0</v>
      </c>
      <c r="AE112">
        <v>7.07</v>
      </c>
      <c r="AF112">
        <v>0</v>
      </c>
      <c r="AG112">
        <v>0</v>
      </c>
      <c r="AH112">
        <v>0</v>
      </c>
      <c r="AI112">
        <v>7.05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0.46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ROUND(Y112*Source!I93,9)</f>
        <v>0.11269999999999999</v>
      </c>
      <c r="CY112">
        <f>AA112</f>
        <v>51.09</v>
      </c>
      <c r="CZ112">
        <f>AE112</f>
        <v>7.07</v>
      </c>
      <c r="DA112">
        <f>AI112</f>
        <v>7.05</v>
      </c>
      <c r="DB112">
        <f>ROUND(ROUND(AT112*CZ112,2),6)</f>
        <v>3.25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5.62</v>
      </c>
      <c r="DG112">
        <f t="shared" si="42"/>
        <v>0</v>
      </c>
      <c r="DH112">
        <f t="shared" si="43"/>
        <v>0</v>
      </c>
      <c r="DI112">
        <f t="shared" si="28"/>
        <v>0</v>
      </c>
      <c r="DJ112">
        <f>DF112</f>
        <v>5.62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ROW(Source!A93)</f>
        <v>93</v>
      </c>
      <c r="B113">
        <v>59509502</v>
      </c>
      <c r="C113">
        <v>59509843</v>
      </c>
      <c r="D113">
        <v>58905977</v>
      </c>
      <c r="E113">
        <v>1</v>
      </c>
      <c r="F113">
        <v>1</v>
      </c>
      <c r="G113">
        <v>30515945</v>
      </c>
      <c r="H113">
        <v>3</v>
      </c>
      <c r="I113" t="s">
        <v>157</v>
      </c>
      <c r="J113" t="s">
        <v>160</v>
      </c>
      <c r="K113" t="s">
        <v>158</v>
      </c>
      <c r="L113">
        <v>1356</v>
      </c>
      <c r="N113">
        <v>1010</v>
      </c>
      <c r="O113" t="s">
        <v>159</v>
      </c>
      <c r="P113" t="s">
        <v>159</v>
      </c>
      <c r="Q113">
        <v>1000</v>
      </c>
      <c r="W113">
        <v>0</v>
      </c>
      <c r="X113">
        <v>416526686</v>
      </c>
      <c r="Y113">
        <f>AT113</f>
        <v>0.4</v>
      </c>
      <c r="AA113">
        <v>19402.14</v>
      </c>
      <c r="AB113">
        <v>0</v>
      </c>
      <c r="AC113">
        <v>0</v>
      </c>
      <c r="AD113">
        <v>0</v>
      </c>
      <c r="AE113">
        <v>1059.8499999999999</v>
      </c>
      <c r="AF113">
        <v>0</v>
      </c>
      <c r="AG113">
        <v>0</v>
      </c>
      <c r="AH113">
        <v>0</v>
      </c>
      <c r="AI113">
        <v>17.86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0.4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ROUND(Y113*Source!I93,9)</f>
        <v>9.8000000000000004E-2</v>
      </c>
      <c r="CY113">
        <f>AA113</f>
        <v>19402.14</v>
      </c>
      <c r="CZ113">
        <f>AE113</f>
        <v>1059.8499999999999</v>
      </c>
      <c r="DA113">
        <f>AI113</f>
        <v>17.86</v>
      </c>
      <c r="DB113">
        <f>ROUND(ROUND(AT113*CZ113,2),6)</f>
        <v>423.94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1855.03</v>
      </c>
      <c r="DG113">
        <f t="shared" si="42"/>
        <v>0</v>
      </c>
      <c r="DH113">
        <f t="shared" si="43"/>
        <v>0</v>
      </c>
      <c r="DI113">
        <f t="shared" si="28"/>
        <v>0</v>
      </c>
      <c r="DJ113">
        <f>DF113</f>
        <v>1855.03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ROW(Source!A93)</f>
        <v>93</v>
      </c>
      <c r="B114">
        <v>59509502</v>
      </c>
      <c r="C114">
        <v>59509843</v>
      </c>
      <c r="D114">
        <v>30571881</v>
      </c>
      <c r="E114">
        <v>1</v>
      </c>
      <c r="F114">
        <v>1</v>
      </c>
      <c r="G114">
        <v>30515945</v>
      </c>
      <c r="H114">
        <v>3</v>
      </c>
      <c r="I114" t="s">
        <v>556</v>
      </c>
      <c r="J114" t="s">
        <v>557</v>
      </c>
      <c r="K114" t="s">
        <v>558</v>
      </c>
      <c r="L114">
        <v>1348</v>
      </c>
      <c r="N114">
        <v>1009</v>
      </c>
      <c r="O114" t="s">
        <v>77</v>
      </c>
      <c r="P114" t="s">
        <v>77</v>
      </c>
      <c r="Q114">
        <v>1000</v>
      </c>
      <c r="W114">
        <v>0</v>
      </c>
      <c r="X114">
        <v>-1557622869</v>
      </c>
      <c r="Y114">
        <f>AT114</f>
        <v>2.3E-3</v>
      </c>
      <c r="AA114">
        <v>56198.559999999998</v>
      </c>
      <c r="AB114">
        <v>0</v>
      </c>
      <c r="AC114">
        <v>0</v>
      </c>
      <c r="AD114">
        <v>0</v>
      </c>
      <c r="AE114">
        <v>6870.66</v>
      </c>
      <c r="AF114">
        <v>0</v>
      </c>
      <c r="AG114">
        <v>0</v>
      </c>
      <c r="AH114">
        <v>0</v>
      </c>
      <c r="AI114">
        <v>7.98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2.3E-3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ROUND(Y114*Source!I93,9)</f>
        <v>5.6349999999999998E-4</v>
      </c>
      <c r="CY114">
        <f>AA114</f>
        <v>56198.559999999998</v>
      </c>
      <c r="CZ114">
        <f>AE114</f>
        <v>6870.66</v>
      </c>
      <c r="DA114">
        <f>AI114</f>
        <v>7.98</v>
      </c>
      <c r="DB114">
        <f>ROUND(ROUND(AT114*CZ114,2),6)</f>
        <v>15.8</v>
      </c>
      <c r="DC114">
        <f>ROUND(ROUND(AT114*AG114,2),6)</f>
        <v>0</v>
      </c>
      <c r="DD114" t="s">
        <v>3</v>
      </c>
      <c r="DE114" t="s">
        <v>3</v>
      </c>
      <c r="DF114">
        <f>ROUND(ROUND(AE114*AI114,2)*CX114,2)</f>
        <v>30.9</v>
      </c>
      <c r="DG114">
        <f t="shared" si="42"/>
        <v>0</v>
      </c>
      <c r="DH114">
        <f t="shared" si="43"/>
        <v>0</v>
      </c>
      <c r="DI114">
        <f t="shared" si="28"/>
        <v>0</v>
      </c>
      <c r="DJ114">
        <f>DF114</f>
        <v>30.9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ROW(Source!A93)</f>
        <v>93</v>
      </c>
      <c r="B115">
        <v>59509502</v>
      </c>
      <c r="C115">
        <v>59509843</v>
      </c>
      <c r="D115">
        <v>58930128</v>
      </c>
      <c r="E115">
        <v>1</v>
      </c>
      <c r="F115">
        <v>1</v>
      </c>
      <c r="G115">
        <v>30515945</v>
      </c>
      <c r="H115">
        <v>3</v>
      </c>
      <c r="I115" t="s">
        <v>162</v>
      </c>
      <c r="J115" t="s">
        <v>164</v>
      </c>
      <c r="K115" t="s">
        <v>163</v>
      </c>
      <c r="L115">
        <v>1339</v>
      </c>
      <c r="N115">
        <v>1007</v>
      </c>
      <c r="O115" t="s">
        <v>64</v>
      </c>
      <c r="P115" t="s">
        <v>64</v>
      </c>
      <c r="Q115">
        <v>1</v>
      </c>
      <c r="W115">
        <v>0</v>
      </c>
      <c r="X115">
        <v>-646985342</v>
      </c>
      <c r="Y115">
        <f>AT115</f>
        <v>0.24</v>
      </c>
      <c r="AA115">
        <v>5302.09</v>
      </c>
      <c r="AB115">
        <v>0</v>
      </c>
      <c r="AC115">
        <v>0</v>
      </c>
      <c r="AD115">
        <v>0</v>
      </c>
      <c r="AE115">
        <v>478.96</v>
      </c>
      <c r="AF115">
        <v>0</v>
      </c>
      <c r="AG115">
        <v>0</v>
      </c>
      <c r="AH115">
        <v>0</v>
      </c>
      <c r="AI115">
        <v>10.8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0.24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ROUND(Y115*Source!I93,9)</f>
        <v>5.8799999999999998E-2</v>
      </c>
      <c r="CY115">
        <f>AA115</f>
        <v>5302.09</v>
      </c>
      <c r="CZ115">
        <f>AE115</f>
        <v>478.96</v>
      </c>
      <c r="DA115">
        <f>AI115</f>
        <v>10.8</v>
      </c>
      <c r="DB115">
        <f>ROUND(ROUND(AT115*CZ115,2),6)</f>
        <v>114.95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304.16000000000003</v>
      </c>
      <c r="DG115">
        <f t="shared" si="42"/>
        <v>0</v>
      </c>
      <c r="DH115">
        <f t="shared" si="43"/>
        <v>0</v>
      </c>
      <c r="DI115">
        <f t="shared" si="28"/>
        <v>0</v>
      </c>
      <c r="DJ115">
        <f>DF115</f>
        <v>304.16000000000003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ROW(Source!A97)</f>
        <v>97</v>
      </c>
      <c r="B116">
        <v>59509502</v>
      </c>
      <c r="C116">
        <v>59509851</v>
      </c>
      <c r="D116">
        <v>30515951</v>
      </c>
      <c r="E116">
        <v>30515945</v>
      </c>
      <c r="F116">
        <v>1</v>
      </c>
      <c r="G116">
        <v>30515945</v>
      </c>
      <c r="H116">
        <v>1</v>
      </c>
      <c r="I116" t="s">
        <v>488</v>
      </c>
      <c r="J116" t="s">
        <v>3</v>
      </c>
      <c r="K116" t="s">
        <v>489</v>
      </c>
      <c r="L116">
        <v>1191</v>
      </c>
      <c r="N116">
        <v>1013</v>
      </c>
      <c r="O116" t="s">
        <v>490</v>
      </c>
      <c r="P116" t="s">
        <v>490</v>
      </c>
      <c r="Q116">
        <v>1</v>
      </c>
      <c r="W116">
        <v>0</v>
      </c>
      <c r="X116">
        <v>476480486</v>
      </c>
      <c r="Y116">
        <f>(AT116*1.1)</f>
        <v>61.160000000000004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55.6</v>
      </c>
      <c r="AU116" t="s">
        <v>26</v>
      </c>
      <c r="AV116">
        <v>1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ROUND(AT116*Source!I97*AH116*AL116,2)</f>
        <v>0</v>
      </c>
      <c r="CV116">
        <f>ROUND(Y116*Source!I97,9)</f>
        <v>2.2751519999999998</v>
      </c>
      <c r="CW116">
        <v>0</v>
      </c>
      <c r="CX116">
        <f>ROUND(Y116*Source!I97,9)</f>
        <v>2.2751519999999998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ROUND((ROUND(AT116*CZ116,2)*1.1),6)</f>
        <v>0</v>
      </c>
      <c r="DC116">
        <f>ROUND((ROUND(AT116*AG116,2)*1.1),6)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42"/>
        <v>0</v>
      </c>
      <c r="DH116">
        <f t="shared" si="43"/>
        <v>0</v>
      </c>
      <c r="DI116">
        <f t="shared" si="28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ROW(Source!A97)</f>
        <v>97</v>
      </c>
      <c r="B117">
        <v>59509502</v>
      </c>
      <c r="C117">
        <v>59509851</v>
      </c>
      <c r="D117">
        <v>30595589</v>
      </c>
      <c r="E117">
        <v>1</v>
      </c>
      <c r="F117">
        <v>1</v>
      </c>
      <c r="G117">
        <v>30515945</v>
      </c>
      <c r="H117">
        <v>2</v>
      </c>
      <c r="I117" t="s">
        <v>559</v>
      </c>
      <c r="J117" t="s">
        <v>560</v>
      </c>
      <c r="K117" t="s">
        <v>561</v>
      </c>
      <c r="L117">
        <v>1368</v>
      </c>
      <c r="N117">
        <v>1011</v>
      </c>
      <c r="O117" t="s">
        <v>308</v>
      </c>
      <c r="P117" t="s">
        <v>308</v>
      </c>
      <c r="Q117">
        <v>1</v>
      </c>
      <c r="W117">
        <v>0</v>
      </c>
      <c r="X117">
        <v>-1231978266</v>
      </c>
      <c r="Y117">
        <f>(AT117*1.1)</f>
        <v>4.51</v>
      </c>
      <c r="AA117">
        <v>0</v>
      </c>
      <c r="AB117">
        <v>648.82000000000005</v>
      </c>
      <c r="AC117">
        <v>534.80999999999995</v>
      </c>
      <c r="AD117">
        <v>0</v>
      </c>
      <c r="AE117">
        <v>0</v>
      </c>
      <c r="AF117">
        <v>16.45</v>
      </c>
      <c r="AG117">
        <v>11.18</v>
      </c>
      <c r="AH117">
        <v>0</v>
      </c>
      <c r="AI117">
        <v>1</v>
      </c>
      <c r="AJ117">
        <v>38.479999999999997</v>
      </c>
      <c r="AK117">
        <v>46.67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4.0999999999999996</v>
      </c>
      <c r="AU117" t="s">
        <v>26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ROUND(Y117*Source!I97*DO117,9)</f>
        <v>0</v>
      </c>
      <c r="CX117">
        <f>ROUND(Y117*Source!I97,9)</f>
        <v>0.167772</v>
      </c>
      <c r="CY117">
        <f>AB117</f>
        <v>648.82000000000005</v>
      </c>
      <c r="CZ117">
        <f>AF117</f>
        <v>16.45</v>
      </c>
      <c r="DA117">
        <f>AJ117</f>
        <v>38.479999999999997</v>
      </c>
      <c r="DB117">
        <f>ROUND((ROUND(AT117*CZ117,2)*1.1),6)</f>
        <v>74.194999999999993</v>
      </c>
      <c r="DC117">
        <f>ROUND((ROUND(AT117*AG117,2)*1.1),6)</f>
        <v>50.423999999999999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106.2</v>
      </c>
      <c r="DH117">
        <f>ROUND(ROUND(AG117*AK117,2)*CX117,2)</f>
        <v>87.54</v>
      </c>
      <c r="DI117">
        <f t="shared" si="28"/>
        <v>0</v>
      </c>
      <c r="DJ117">
        <f>DG117</f>
        <v>106.2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ROW(Source!A97)</f>
        <v>97</v>
      </c>
      <c r="B118">
        <v>59509502</v>
      </c>
      <c r="C118">
        <v>59509851</v>
      </c>
      <c r="D118">
        <v>30516999</v>
      </c>
      <c r="E118">
        <v>30515945</v>
      </c>
      <c r="F118">
        <v>1</v>
      </c>
      <c r="G118">
        <v>30515945</v>
      </c>
      <c r="H118">
        <v>2</v>
      </c>
      <c r="I118" t="s">
        <v>509</v>
      </c>
      <c r="J118" t="s">
        <v>3</v>
      </c>
      <c r="K118" t="s">
        <v>510</v>
      </c>
      <c r="L118">
        <v>1344</v>
      </c>
      <c r="N118">
        <v>1008</v>
      </c>
      <c r="O118" t="s">
        <v>511</v>
      </c>
      <c r="P118" t="s">
        <v>511</v>
      </c>
      <c r="Q118">
        <v>1</v>
      </c>
      <c r="W118">
        <v>0</v>
      </c>
      <c r="X118">
        <v>-1180195794</v>
      </c>
      <c r="Y118">
        <f>(AT118*1.1)</f>
        <v>10.637</v>
      </c>
      <c r="AA118">
        <v>0</v>
      </c>
      <c r="AB118">
        <v>1.03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9.67</v>
      </c>
      <c r="AU118" t="s">
        <v>26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ROUND(Y118*Source!I97*DO118,9)</f>
        <v>0</v>
      </c>
      <c r="CX118">
        <f>ROUND(Y118*Source!I97,9)</f>
        <v>0.3956964</v>
      </c>
      <c r="CY118">
        <f>AB118</f>
        <v>1.03</v>
      </c>
      <c r="CZ118">
        <f>AF118</f>
        <v>1</v>
      </c>
      <c r="DA118">
        <f>AJ118</f>
        <v>1</v>
      </c>
      <c r="DB118">
        <f>ROUND((ROUND(AT118*CZ118,2)*1.1),6)</f>
        <v>10.637</v>
      </c>
      <c r="DC118">
        <f>ROUND((ROUND(AT118*AG118,2)*1.1),6)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ref="DG118:DG131" si="44">ROUND(ROUND(AF118,2)*CX118,2)</f>
        <v>0.4</v>
      </c>
      <c r="DH118">
        <f t="shared" ref="DH118:DH131" si="45">ROUND(ROUND(AG118,2)*CX118,2)</f>
        <v>0</v>
      </c>
      <c r="DI118">
        <f t="shared" si="28"/>
        <v>0</v>
      </c>
      <c r="DJ118">
        <f>DG118</f>
        <v>0.4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ROW(Source!A97)</f>
        <v>97</v>
      </c>
      <c r="B119">
        <v>59509502</v>
      </c>
      <c r="C119">
        <v>59509851</v>
      </c>
      <c r="D119">
        <v>30571979</v>
      </c>
      <c r="E119">
        <v>1</v>
      </c>
      <c r="F119">
        <v>1</v>
      </c>
      <c r="G119">
        <v>30515945</v>
      </c>
      <c r="H119">
        <v>3</v>
      </c>
      <c r="I119" t="s">
        <v>562</v>
      </c>
      <c r="J119" t="s">
        <v>563</v>
      </c>
      <c r="K119" t="s">
        <v>564</v>
      </c>
      <c r="L119">
        <v>1327</v>
      </c>
      <c r="N119">
        <v>1005</v>
      </c>
      <c r="O119" t="s">
        <v>201</v>
      </c>
      <c r="P119" t="s">
        <v>201</v>
      </c>
      <c r="Q119">
        <v>1</v>
      </c>
      <c r="W119">
        <v>0</v>
      </c>
      <c r="X119">
        <v>-734155594</v>
      </c>
      <c r="Y119">
        <f t="shared" ref="Y119:Y124" si="46">AT119</f>
        <v>2.64</v>
      </c>
      <c r="AA119">
        <v>1001.43</v>
      </c>
      <c r="AB119">
        <v>0</v>
      </c>
      <c r="AC119">
        <v>0</v>
      </c>
      <c r="AD119">
        <v>0</v>
      </c>
      <c r="AE119">
        <v>33.56</v>
      </c>
      <c r="AF119">
        <v>0</v>
      </c>
      <c r="AG119">
        <v>0</v>
      </c>
      <c r="AH119">
        <v>0</v>
      </c>
      <c r="AI119">
        <v>29.84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2.64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ROUND(Y119*Source!I97,9)</f>
        <v>9.8208000000000004E-2</v>
      </c>
      <c r="CY119">
        <f t="shared" ref="CY119:CY124" si="47">AA119</f>
        <v>1001.43</v>
      </c>
      <c r="CZ119">
        <f t="shared" ref="CZ119:CZ124" si="48">AE119</f>
        <v>33.56</v>
      </c>
      <c r="DA119">
        <f t="shared" ref="DA119:DA124" si="49">AI119</f>
        <v>29.84</v>
      </c>
      <c r="DB119">
        <f t="shared" ref="DB119:DB124" si="50">ROUND(ROUND(AT119*CZ119,2),6)</f>
        <v>88.6</v>
      </c>
      <c r="DC119">
        <f t="shared" ref="DC119:DC124" si="51">ROUND(ROUND(AT119*AG119,2),6)</f>
        <v>0</v>
      </c>
      <c r="DD119" t="s">
        <v>3</v>
      </c>
      <c r="DE119" t="s">
        <v>3</v>
      </c>
      <c r="DF119">
        <f>ROUND(ROUND(AE119*AI119,2)*CX119,2)</f>
        <v>98.35</v>
      </c>
      <c r="DG119">
        <f t="shared" si="44"/>
        <v>0</v>
      </c>
      <c r="DH119">
        <f t="shared" si="45"/>
        <v>0</v>
      </c>
      <c r="DI119">
        <f t="shared" si="28"/>
        <v>0</v>
      </c>
      <c r="DJ119">
        <f t="shared" ref="DJ119:DJ124" si="52">DF119</f>
        <v>98.35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ROW(Source!A97)</f>
        <v>97</v>
      </c>
      <c r="B120">
        <v>59509502</v>
      </c>
      <c r="C120">
        <v>59509851</v>
      </c>
      <c r="D120">
        <v>58905798</v>
      </c>
      <c r="E120">
        <v>1</v>
      </c>
      <c r="F120">
        <v>1</v>
      </c>
      <c r="G120">
        <v>30515945</v>
      </c>
      <c r="H120">
        <v>3</v>
      </c>
      <c r="I120" t="s">
        <v>173</v>
      </c>
      <c r="J120" t="s">
        <v>175</v>
      </c>
      <c r="K120" t="s">
        <v>174</v>
      </c>
      <c r="L120">
        <v>1339</v>
      </c>
      <c r="N120">
        <v>1007</v>
      </c>
      <c r="O120" t="s">
        <v>64</v>
      </c>
      <c r="P120" t="s">
        <v>64</v>
      </c>
      <c r="Q120">
        <v>1</v>
      </c>
      <c r="W120">
        <v>0</v>
      </c>
      <c r="X120">
        <v>2117928297</v>
      </c>
      <c r="Y120">
        <f t="shared" si="46"/>
        <v>9.4113000000000002E-2</v>
      </c>
      <c r="AA120">
        <v>49.84</v>
      </c>
      <c r="AB120">
        <v>0</v>
      </c>
      <c r="AC120">
        <v>0</v>
      </c>
      <c r="AD120">
        <v>0</v>
      </c>
      <c r="AE120">
        <v>7.07</v>
      </c>
      <c r="AF120">
        <v>0</v>
      </c>
      <c r="AG120">
        <v>0</v>
      </c>
      <c r="AH120">
        <v>0</v>
      </c>
      <c r="AI120">
        <v>7.05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9.4113000000000002E-2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ROUND(Y120*Source!I97,9)</f>
        <v>3.5010039999999998E-3</v>
      </c>
      <c r="CY120">
        <f t="shared" si="47"/>
        <v>49.84</v>
      </c>
      <c r="CZ120">
        <f t="shared" si="48"/>
        <v>7.07</v>
      </c>
      <c r="DA120">
        <f t="shared" si="49"/>
        <v>7.05</v>
      </c>
      <c r="DB120">
        <f t="shared" si="50"/>
        <v>0.67</v>
      </c>
      <c r="DC120">
        <f t="shared" si="51"/>
        <v>0</v>
      </c>
      <c r="DD120" t="s">
        <v>3</v>
      </c>
      <c r="DE120" t="s">
        <v>3</v>
      </c>
      <c r="DF120">
        <f>ROUND(ROUND(AE120*AI120,2)*CX120,2)</f>
        <v>0.17</v>
      </c>
      <c r="DG120">
        <f t="shared" si="44"/>
        <v>0</v>
      </c>
      <c r="DH120">
        <f t="shared" si="45"/>
        <v>0</v>
      </c>
      <c r="DI120">
        <f t="shared" si="28"/>
        <v>0</v>
      </c>
      <c r="DJ120">
        <f t="shared" si="52"/>
        <v>0.17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ROW(Source!A97)</f>
        <v>97</v>
      </c>
      <c r="B121">
        <v>59509502</v>
      </c>
      <c r="C121">
        <v>59509851</v>
      </c>
      <c r="D121">
        <v>58930135</v>
      </c>
      <c r="E121">
        <v>1</v>
      </c>
      <c r="F121">
        <v>1</v>
      </c>
      <c r="G121">
        <v>30515945</v>
      </c>
      <c r="H121">
        <v>3</v>
      </c>
      <c r="I121" t="s">
        <v>181</v>
      </c>
      <c r="J121" t="s">
        <v>183</v>
      </c>
      <c r="K121" t="s">
        <v>182</v>
      </c>
      <c r="L121">
        <v>1339</v>
      </c>
      <c r="N121">
        <v>1007</v>
      </c>
      <c r="O121" t="s">
        <v>64</v>
      </c>
      <c r="P121" t="s">
        <v>64</v>
      </c>
      <c r="Q121">
        <v>1</v>
      </c>
      <c r="W121">
        <v>0</v>
      </c>
      <c r="X121">
        <v>-1322864695</v>
      </c>
      <c r="Y121">
        <f t="shared" si="46"/>
        <v>0.22397800000000001</v>
      </c>
      <c r="AA121">
        <v>5226.34</v>
      </c>
      <c r="AB121">
        <v>0</v>
      </c>
      <c r="AC121">
        <v>0</v>
      </c>
      <c r="AD121">
        <v>0</v>
      </c>
      <c r="AE121">
        <v>481.69</v>
      </c>
      <c r="AF121">
        <v>0</v>
      </c>
      <c r="AG121">
        <v>0</v>
      </c>
      <c r="AH121">
        <v>0</v>
      </c>
      <c r="AI121">
        <v>10.85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0.22397800000000001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ROUND(Y121*Source!I97,9)</f>
        <v>8.3319819999999999E-3</v>
      </c>
      <c r="CY121">
        <f t="shared" si="47"/>
        <v>5226.34</v>
      </c>
      <c r="CZ121">
        <f t="shared" si="48"/>
        <v>481.69</v>
      </c>
      <c r="DA121">
        <f t="shared" si="49"/>
        <v>10.85</v>
      </c>
      <c r="DB121">
        <f t="shared" si="50"/>
        <v>107.89</v>
      </c>
      <c r="DC121">
        <f t="shared" si="51"/>
        <v>0</v>
      </c>
      <c r="DD121" t="s">
        <v>3</v>
      </c>
      <c r="DE121" t="s">
        <v>3</v>
      </c>
      <c r="DF121">
        <f>ROUND(ROUND(AE121*AI121,2)*CX121,2)</f>
        <v>43.55</v>
      </c>
      <c r="DG121">
        <f t="shared" si="44"/>
        <v>0</v>
      </c>
      <c r="DH121">
        <f t="shared" si="45"/>
        <v>0</v>
      </c>
      <c r="DI121">
        <f t="shared" si="28"/>
        <v>0</v>
      </c>
      <c r="DJ121">
        <f t="shared" si="52"/>
        <v>43.55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ROW(Source!A97)</f>
        <v>97</v>
      </c>
      <c r="B122">
        <v>59509502</v>
      </c>
      <c r="C122">
        <v>59509851</v>
      </c>
      <c r="D122">
        <v>58930137</v>
      </c>
      <c r="E122">
        <v>1</v>
      </c>
      <c r="F122">
        <v>1</v>
      </c>
      <c r="G122">
        <v>30515945</v>
      </c>
      <c r="H122">
        <v>3</v>
      </c>
      <c r="I122" t="s">
        <v>185</v>
      </c>
      <c r="J122" t="s">
        <v>187</v>
      </c>
      <c r="K122" t="s">
        <v>186</v>
      </c>
      <c r="L122">
        <v>1339</v>
      </c>
      <c r="N122">
        <v>1007</v>
      </c>
      <c r="O122" t="s">
        <v>64</v>
      </c>
      <c r="P122" t="s">
        <v>64</v>
      </c>
      <c r="Q122">
        <v>1</v>
      </c>
      <c r="W122">
        <v>0</v>
      </c>
      <c r="X122">
        <v>-1380515513</v>
      </c>
      <c r="Y122">
        <f t="shared" si="46"/>
        <v>1.1199190000000001</v>
      </c>
      <c r="AA122">
        <v>6458.02</v>
      </c>
      <c r="AB122">
        <v>0</v>
      </c>
      <c r="AC122">
        <v>0</v>
      </c>
      <c r="AD122">
        <v>0</v>
      </c>
      <c r="AE122">
        <v>540.41999999999996</v>
      </c>
      <c r="AF122">
        <v>0</v>
      </c>
      <c r="AG122">
        <v>0</v>
      </c>
      <c r="AH122">
        <v>0</v>
      </c>
      <c r="AI122">
        <v>11.95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1.1199190000000001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ROUND(Y122*Source!I97,9)</f>
        <v>4.1660986999999997E-2</v>
      </c>
      <c r="CY122">
        <f t="shared" si="47"/>
        <v>6458.02</v>
      </c>
      <c r="CZ122">
        <f t="shared" si="48"/>
        <v>540.41999999999996</v>
      </c>
      <c r="DA122">
        <f t="shared" si="49"/>
        <v>11.95</v>
      </c>
      <c r="DB122">
        <f t="shared" si="50"/>
        <v>605.23</v>
      </c>
      <c r="DC122">
        <f t="shared" si="51"/>
        <v>0</v>
      </c>
      <c r="DD122" t="s">
        <v>3</v>
      </c>
      <c r="DE122" t="s">
        <v>3</v>
      </c>
      <c r="DF122">
        <f>ROUND(ROUND(AE122*AI122,2)*CX122,2)</f>
        <v>269.05</v>
      </c>
      <c r="DG122">
        <f t="shared" si="44"/>
        <v>0</v>
      </c>
      <c r="DH122">
        <f t="shared" si="45"/>
        <v>0</v>
      </c>
      <c r="DI122">
        <f t="shared" si="28"/>
        <v>0</v>
      </c>
      <c r="DJ122">
        <f t="shared" si="52"/>
        <v>269.05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ROW(Source!A97)</f>
        <v>97</v>
      </c>
      <c r="B123">
        <v>59509502</v>
      </c>
      <c r="C123">
        <v>59509851</v>
      </c>
      <c r="D123">
        <v>58930145</v>
      </c>
      <c r="E123">
        <v>1</v>
      </c>
      <c r="F123">
        <v>1</v>
      </c>
      <c r="G123">
        <v>30515945</v>
      </c>
      <c r="H123">
        <v>3</v>
      </c>
      <c r="I123" t="s">
        <v>177</v>
      </c>
      <c r="J123" t="s">
        <v>179</v>
      </c>
      <c r="K123" t="s">
        <v>178</v>
      </c>
      <c r="L123">
        <v>1348</v>
      </c>
      <c r="N123">
        <v>1009</v>
      </c>
      <c r="O123" t="s">
        <v>77</v>
      </c>
      <c r="P123" t="s">
        <v>77</v>
      </c>
      <c r="Q123">
        <v>1000</v>
      </c>
      <c r="W123">
        <v>0</v>
      </c>
      <c r="X123">
        <v>-1411097166</v>
      </c>
      <c r="Y123">
        <f t="shared" si="46"/>
        <v>0.53755399999999998</v>
      </c>
      <c r="AA123">
        <v>8142.89</v>
      </c>
      <c r="AB123">
        <v>0</v>
      </c>
      <c r="AC123">
        <v>0</v>
      </c>
      <c r="AD123">
        <v>0</v>
      </c>
      <c r="AE123">
        <v>796.76</v>
      </c>
      <c r="AF123">
        <v>0</v>
      </c>
      <c r="AG123">
        <v>0</v>
      </c>
      <c r="AH123">
        <v>0</v>
      </c>
      <c r="AI123">
        <v>10.220000000000001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0.53755399999999998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ROUND(Y123*Source!I97,9)</f>
        <v>1.9997009E-2</v>
      </c>
      <c r="CY123">
        <f t="shared" si="47"/>
        <v>8142.89</v>
      </c>
      <c r="CZ123">
        <f t="shared" si="48"/>
        <v>796.76</v>
      </c>
      <c r="DA123">
        <f t="shared" si="49"/>
        <v>10.220000000000001</v>
      </c>
      <c r="DB123">
        <f t="shared" si="50"/>
        <v>428.3</v>
      </c>
      <c r="DC123">
        <f t="shared" si="51"/>
        <v>0</v>
      </c>
      <c r="DD123" t="s">
        <v>3</v>
      </c>
      <c r="DE123" t="s">
        <v>3</v>
      </c>
      <c r="DF123">
        <f>ROUND(ROUND(AE123*AI123,2)*CX123,2)</f>
        <v>162.83000000000001</v>
      </c>
      <c r="DG123">
        <f t="shared" si="44"/>
        <v>0</v>
      </c>
      <c r="DH123">
        <f t="shared" si="45"/>
        <v>0</v>
      </c>
      <c r="DI123">
        <f t="shared" si="28"/>
        <v>0</v>
      </c>
      <c r="DJ123">
        <f t="shared" si="52"/>
        <v>162.83000000000001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ROW(Source!A97)</f>
        <v>97</v>
      </c>
      <c r="B124">
        <v>59509502</v>
      </c>
      <c r="C124">
        <v>59509851</v>
      </c>
      <c r="D124">
        <v>30541208</v>
      </c>
      <c r="E124">
        <v>30515945</v>
      </c>
      <c r="F124">
        <v>1</v>
      </c>
      <c r="G124">
        <v>30515945</v>
      </c>
      <c r="H124">
        <v>3</v>
      </c>
      <c r="I124" t="s">
        <v>565</v>
      </c>
      <c r="J124" t="s">
        <v>3</v>
      </c>
      <c r="K124" t="s">
        <v>566</v>
      </c>
      <c r="L124">
        <v>1344</v>
      </c>
      <c r="N124">
        <v>1008</v>
      </c>
      <c r="O124" t="s">
        <v>511</v>
      </c>
      <c r="P124" t="s">
        <v>511</v>
      </c>
      <c r="Q124">
        <v>1</v>
      </c>
      <c r="W124">
        <v>0</v>
      </c>
      <c r="X124">
        <v>-94250534</v>
      </c>
      <c r="Y124">
        <f t="shared" si="46"/>
        <v>2.25</v>
      </c>
      <c r="AA124">
        <v>1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2.25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ROUND(Y124*Source!I97,9)</f>
        <v>8.3699999999999997E-2</v>
      </c>
      <c r="CY124">
        <f t="shared" si="47"/>
        <v>1</v>
      </c>
      <c r="CZ124">
        <f t="shared" si="48"/>
        <v>1</v>
      </c>
      <c r="DA124">
        <f t="shared" si="49"/>
        <v>1</v>
      </c>
      <c r="DB124">
        <f t="shared" si="50"/>
        <v>2.25</v>
      </c>
      <c r="DC124">
        <f t="shared" si="51"/>
        <v>0</v>
      </c>
      <c r="DD124" t="s">
        <v>3</v>
      </c>
      <c r="DE124" t="s">
        <v>3</v>
      </c>
      <c r="DF124">
        <f>ROUND(ROUND(AE124,2)*CX124,2)</f>
        <v>0.08</v>
      </c>
      <c r="DG124">
        <f t="shared" si="44"/>
        <v>0</v>
      </c>
      <c r="DH124">
        <f t="shared" si="45"/>
        <v>0</v>
      </c>
      <c r="DI124">
        <f t="shared" si="28"/>
        <v>0</v>
      </c>
      <c r="DJ124">
        <f t="shared" si="52"/>
        <v>0.08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ROW(Source!A102)</f>
        <v>102</v>
      </c>
      <c r="B125">
        <v>59509502</v>
      </c>
      <c r="C125">
        <v>59509865</v>
      </c>
      <c r="D125">
        <v>30515951</v>
      </c>
      <c r="E125">
        <v>30515945</v>
      </c>
      <c r="F125">
        <v>1</v>
      </c>
      <c r="G125">
        <v>30515945</v>
      </c>
      <c r="H125">
        <v>1</v>
      </c>
      <c r="I125" t="s">
        <v>488</v>
      </c>
      <c r="J125" t="s">
        <v>3</v>
      </c>
      <c r="K125" t="s">
        <v>489</v>
      </c>
      <c r="L125">
        <v>1191</v>
      </c>
      <c r="N125">
        <v>1013</v>
      </c>
      <c r="O125" t="s">
        <v>490</v>
      </c>
      <c r="P125" t="s">
        <v>490</v>
      </c>
      <c r="Q125">
        <v>1</v>
      </c>
      <c r="W125">
        <v>0</v>
      </c>
      <c r="X125">
        <v>476480486</v>
      </c>
      <c r="Y125">
        <f>(AT125*1.1)</f>
        <v>145.20000000000002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132</v>
      </c>
      <c r="AU125" t="s">
        <v>26</v>
      </c>
      <c r="AV125">
        <v>1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ROUND(AT125*Source!I102*AH125*AL125,2)</f>
        <v>0</v>
      </c>
      <c r="CV125">
        <f>ROUND(Y125*Source!I102,9)</f>
        <v>21.78</v>
      </c>
      <c r="CW125">
        <v>0</v>
      </c>
      <c r="CX125">
        <f>ROUND(Y125*Source!I102,9)</f>
        <v>21.78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ROUND((ROUND(AT125*CZ125,2)*1.1),6)</f>
        <v>0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 t="shared" si="44"/>
        <v>0</v>
      </c>
      <c r="DH125">
        <f t="shared" si="45"/>
        <v>0</v>
      </c>
      <c r="DI125">
        <f t="shared" si="2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ROW(Source!A102)</f>
        <v>102</v>
      </c>
      <c r="B126">
        <v>59509502</v>
      </c>
      <c r="C126">
        <v>59509865</v>
      </c>
      <c r="D126">
        <v>30571194</v>
      </c>
      <c r="E126">
        <v>1</v>
      </c>
      <c r="F126">
        <v>1</v>
      </c>
      <c r="G126">
        <v>30515945</v>
      </c>
      <c r="H126">
        <v>3</v>
      </c>
      <c r="I126" t="s">
        <v>535</v>
      </c>
      <c r="J126" t="s">
        <v>536</v>
      </c>
      <c r="K126" t="s">
        <v>537</v>
      </c>
      <c r="L126">
        <v>1348</v>
      </c>
      <c r="N126">
        <v>1009</v>
      </c>
      <c r="O126" t="s">
        <v>77</v>
      </c>
      <c r="P126" t="s">
        <v>77</v>
      </c>
      <c r="Q126">
        <v>1000</v>
      </c>
      <c r="W126">
        <v>0</v>
      </c>
      <c r="X126">
        <v>563176784</v>
      </c>
      <c r="Y126">
        <f>AT126</f>
        <v>6.0000000000000001E-3</v>
      </c>
      <c r="AA126">
        <v>89326.11</v>
      </c>
      <c r="AB126">
        <v>0</v>
      </c>
      <c r="AC126">
        <v>0</v>
      </c>
      <c r="AD126">
        <v>0</v>
      </c>
      <c r="AE126">
        <v>6521.42</v>
      </c>
      <c r="AF126">
        <v>0</v>
      </c>
      <c r="AG126">
        <v>0</v>
      </c>
      <c r="AH126">
        <v>0</v>
      </c>
      <c r="AI126">
        <v>13.67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6.0000000000000001E-3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ROUND(Y126*Source!I102,9)</f>
        <v>8.9999999999999998E-4</v>
      </c>
      <c r="CY126">
        <f>AA126</f>
        <v>89326.11</v>
      </c>
      <c r="CZ126">
        <f>AE126</f>
        <v>6521.42</v>
      </c>
      <c r="DA126">
        <f>AI126</f>
        <v>13.67</v>
      </c>
      <c r="DB126">
        <f>ROUND(ROUND(AT126*CZ126,2),6)</f>
        <v>39.130000000000003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80.23</v>
      </c>
      <c r="DG126">
        <f t="shared" si="44"/>
        <v>0</v>
      </c>
      <c r="DH126">
        <f t="shared" si="45"/>
        <v>0</v>
      </c>
      <c r="DI126">
        <f t="shared" si="28"/>
        <v>0</v>
      </c>
      <c r="DJ126">
        <f>DF126</f>
        <v>80.23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ROW(Source!A102)</f>
        <v>102</v>
      </c>
      <c r="B127">
        <v>59509502</v>
      </c>
      <c r="C127">
        <v>59509865</v>
      </c>
      <c r="D127">
        <v>30571279</v>
      </c>
      <c r="E127">
        <v>1</v>
      </c>
      <c r="F127">
        <v>1</v>
      </c>
      <c r="G127">
        <v>30515945</v>
      </c>
      <c r="H127">
        <v>3</v>
      </c>
      <c r="I127" t="s">
        <v>577</v>
      </c>
      <c r="J127" t="s">
        <v>578</v>
      </c>
      <c r="K127" t="s">
        <v>579</v>
      </c>
      <c r="L127">
        <v>1339</v>
      </c>
      <c r="N127">
        <v>1007</v>
      </c>
      <c r="O127" t="s">
        <v>64</v>
      </c>
      <c r="P127" t="s">
        <v>64</v>
      </c>
      <c r="Q127">
        <v>1</v>
      </c>
      <c r="W127">
        <v>0</v>
      </c>
      <c r="X127">
        <v>52858058</v>
      </c>
      <c r="Y127">
        <f>AT127</f>
        <v>1.7999999999999999E-2</v>
      </c>
      <c r="AA127">
        <v>10168.81</v>
      </c>
      <c r="AB127">
        <v>0</v>
      </c>
      <c r="AC127">
        <v>0</v>
      </c>
      <c r="AD127">
        <v>0</v>
      </c>
      <c r="AE127">
        <v>1828.56</v>
      </c>
      <c r="AF127">
        <v>0</v>
      </c>
      <c r="AG127">
        <v>0</v>
      </c>
      <c r="AH127">
        <v>0</v>
      </c>
      <c r="AI127">
        <v>5.55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1.7999999999999999E-2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ROUND(Y127*Source!I102,9)</f>
        <v>2.7000000000000001E-3</v>
      </c>
      <c r="CY127">
        <f>AA127</f>
        <v>10168.81</v>
      </c>
      <c r="CZ127">
        <f>AE127</f>
        <v>1828.56</v>
      </c>
      <c r="DA127">
        <f>AI127</f>
        <v>5.55</v>
      </c>
      <c r="DB127">
        <f>ROUND(ROUND(AT127*CZ127,2),6)</f>
        <v>32.909999999999997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27.4</v>
      </c>
      <c r="DG127">
        <f t="shared" si="44"/>
        <v>0</v>
      </c>
      <c r="DH127">
        <f t="shared" si="45"/>
        <v>0</v>
      </c>
      <c r="DI127">
        <f t="shared" si="28"/>
        <v>0</v>
      </c>
      <c r="DJ127">
        <f>DF127</f>
        <v>27.4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ROW(Source!A102)</f>
        <v>102</v>
      </c>
      <c r="B128">
        <v>59509502</v>
      </c>
      <c r="C128">
        <v>59509865</v>
      </c>
      <c r="D128">
        <v>30571147</v>
      </c>
      <c r="E128">
        <v>1</v>
      </c>
      <c r="F128">
        <v>1</v>
      </c>
      <c r="G128">
        <v>30515945</v>
      </c>
      <c r="H128">
        <v>3</v>
      </c>
      <c r="I128" t="s">
        <v>580</v>
      </c>
      <c r="J128" t="s">
        <v>581</v>
      </c>
      <c r="K128" t="s">
        <v>582</v>
      </c>
      <c r="L128">
        <v>1339</v>
      </c>
      <c r="N128">
        <v>1007</v>
      </c>
      <c r="O128" t="s">
        <v>64</v>
      </c>
      <c r="P128" t="s">
        <v>64</v>
      </c>
      <c r="Q128">
        <v>1</v>
      </c>
      <c r="W128">
        <v>0</v>
      </c>
      <c r="X128">
        <v>601171194</v>
      </c>
      <c r="Y128">
        <f>AT128</f>
        <v>0.3</v>
      </c>
      <c r="AA128">
        <v>11295.46</v>
      </c>
      <c r="AB128">
        <v>0</v>
      </c>
      <c r="AC128">
        <v>0</v>
      </c>
      <c r="AD128">
        <v>0</v>
      </c>
      <c r="AE128">
        <v>2472.13</v>
      </c>
      <c r="AF128">
        <v>0</v>
      </c>
      <c r="AG128">
        <v>0</v>
      </c>
      <c r="AH128">
        <v>0</v>
      </c>
      <c r="AI128">
        <v>4.5599999999999996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ROUND(Y128*Source!I102,9)</f>
        <v>4.4999999999999998E-2</v>
      </c>
      <c r="CY128">
        <f>AA128</f>
        <v>11295.46</v>
      </c>
      <c r="CZ128">
        <f>AE128</f>
        <v>2472.13</v>
      </c>
      <c r="DA128">
        <f>AI128</f>
        <v>4.5599999999999996</v>
      </c>
      <c r="DB128">
        <f>ROUND(ROUND(AT128*CZ128,2),6)</f>
        <v>741.64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507.28</v>
      </c>
      <c r="DG128">
        <f t="shared" si="44"/>
        <v>0</v>
      </c>
      <c r="DH128">
        <f t="shared" si="45"/>
        <v>0</v>
      </c>
      <c r="DI128">
        <f t="shared" si="28"/>
        <v>0</v>
      </c>
      <c r="DJ128">
        <f>DF128</f>
        <v>507.28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ROW(Source!A102)</f>
        <v>102</v>
      </c>
      <c r="B129">
        <v>59509502</v>
      </c>
      <c r="C129">
        <v>59509865</v>
      </c>
      <c r="D129">
        <v>30571908</v>
      </c>
      <c r="E129">
        <v>1</v>
      </c>
      <c r="F129">
        <v>1</v>
      </c>
      <c r="G129">
        <v>30515945</v>
      </c>
      <c r="H129">
        <v>3</v>
      </c>
      <c r="I129" t="s">
        <v>109</v>
      </c>
      <c r="J129" t="s">
        <v>111</v>
      </c>
      <c r="K129" t="s">
        <v>110</v>
      </c>
      <c r="L129">
        <v>1348</v>
      </c>
      <c r="N129">
        <v>1009</v>
      </c>
      <c r="O129" t="s">
        <v>77</v>
      </c>
      <c r="P129" t="s">
        <v>77</v>
      </c>
      <c r="Q129">
        <v>1000</v>
      </c>
      <c r="W129">
        <v>0</v>
      </c>
      <c r="X129">
        <v>195369394</v>
      </c>
      <c r="Y129">
        <f>AT129</f>
        <v>5.4000000000000003E-3</v>
      </c>
      <c r="AA129">
        <v>83509.039999999994</v>
      </c>
      <c r="AB129">
        <v>0</v>
      </c>
      <c r="AC129">
        <v>0</v>
      </c>
      <c r="AD129">
        <v>0</v>
      </c>
      <c r="AE129">
        <v>9098.51</v>
      </c>
      <c r="AF129">
        <v>0</v>
      </c>
      <c r="AG129">
        <v>0</v>
      </c>
      <c r="AH129">
        <v>0</v>
      </c>
      <c r="AI129">
        <v>9.16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5.4000000000000003E-3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ROUND(Y129*Source!I102,9)</f>
        <v>8.0999999999999996E-4</v>
      </c>
      <c r="CY129">
        <f>AA129</f>
        <v>83509.039999999994</v>
      </c>
      <c r="CZ129">
        <f>AE129</f>
        <v>9098.51</v>
      </c>
      <c r="DA129">
        <f>AI129</f>
        <v>9.16</v>
      </c>
      <c r="DB129">
        <f>ROUND(ROUND(AT129*CZ129,2),6)</f>
        <v>49.13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67.510000000000005</v>
      </c>
      <c r="DG129">
        <f t="shared" si="44"/>
        <v>0</v>
      </c>
      <c r="DH129">
        <f t="shared" si="45"/>
        <v>0</v>
      </c>
      <c r="DI129">
        <f t="shared" ref="DI129:DI192" si="53">ROUND(ROUND(AH129,2)*CX129,2)</f>
        <v>0</v>
      </c>
      <c r="DJ129">
        <f>DF129</f>
        <v>67.510000000000005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ROW(Source!A102)</f>
        <v>102</v>
      </c>
      <c r="B130">
        <v>59509502</v>
      </c>
      <c r="C130">
        <v>59509865</v>
      </c>
      <c r="D130">
        <v>58930139</v>
      </c>
      <c r="E130">
        <v>1</v>
      </c>
      <c r="F130">
        <v>1</v>
      </c>
      <c r="G130">
        <v>30515945</v>
      </c>
      <c r="H130">
        <v>3</v>
      </c>
      <c r="I130" t="s">
        <v>75</v>
      </c>
      <c r="J130" t="s">
        <v>78</v>
      </c>
      <c r="K130" t="s">
        <v>76</v>
      </c>
      <c r="L130">
        <v>1348</v>
      </c>
      <c r="N130">
        <v>1009</v>
      </c>
      <c r="O130" t="s">
        <v>77</v>
      </c>
      <c r="P130" t="s">
        <v>77</v>
      </c>
      <c r="Q130">
        <v>1000</v>
      </c>
      <c r="W130">
        <v>0</v>
      </c>
      <c r="X130">
        <v>1007153341</v>
      </c>
      <c r="Y130">
        <f>AT130</f>
        <v>0.74880000000000002</v>
      </c>
      <c r="AA130">
        <v>8227.09</v>
      </c>
      <c r="AB130">
        <v>0</v>
      </c>
      <c r="AC130">
        <v>0</v>
      </c>
      <c r="AD130">
        <v>0</v>
      </c>
      <c r="AE130">
        <v>438.37</v>
      </c>
      <c r="AF130">
        <v>0</v>
      </c>
      <c r="AG130">
        <v>0</v>
      </c>
      <c r="AH130">
        <v>0</v>
      </c>
      <c r="AI130">
        <v>18.73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0.74880000000000002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ROUND(Y130*Source!I102,9)</f>
        <v>0.11232</v>
      </c>
      <c r="CY130">
        <f>AA130</f>
        <v>8227.09</v>
      </c>
      <c r="CZ130">
        <f>AE130</f>
        <v>438.37</v>
      </c>
      <c r="DA130">
        <f>AI130</f>
        <v>18.73</v>
      </c>
      <c r="DB130">
        <f>ROUND(ROUND(AT130*CZ130,2),6)</f>
        <v>328.25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922.22</v>
      </c>
      <c r="DG130">
        <f t="shared" si="44"/>
        <v>0</v>
      </c>
      <c r="DH130">
        <f t="shared" si="45"/>
        <v>0</v>
      </c>
      <c r="DI130">
        <f t="shared" si="53"/>
        <v>0</v>
      </c>
      <c r="DJ130">
        <f>DF130</f>
        <v>922.22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ROW(Source!A104)</f>
        <v>104</v>
      </c>
      <c r="B131">
        <v>59509502</v>
      </c>
      <c r="C131">
        <v>59509873</v>
      </c>
      <c r="D131">
        <v>30515951</v>
      </c>
      <c r="E131">
        <v>30515945</v>
      </c>
      <c r="F131">
        <v>1</v>
      </c>
      <c r="G131">
        <v>30515945</v>
      </c>
      <c r="H131">
        <v>1</v>
      </c>
      <c r="I131" t="s">
        <v>488</v>
      </c>
      <c r="J131" t="s">
        <v>3</v>
      </c>
      <c r="K131" t="s">
        <v>489</v>
      </c>
      <c r="L131">
        <v>1191</v>
      </c>
      <c r="N131">
        <v>1013</v>
      </c>
      <c r="O131" t="s">
        <v>490</v>
      </c>
      <c r="P131" t="s">
        <v>490</v>
      </c>
      <c r="Q131">
        <v>1</v>
      </c>
      <c r="W131">
        <v>0</v>
      </c>
      <c r="X131">
        <v>476480486</v>
      </c>
      <c r="Y131">
        <f>(AT131*1.1)</f>
        <v>17.82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16.2</v>
      </c>
      <c r="AU131" t="s">
        <v>26</v>
      </c>
      <c r="AV131">
        <v>1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ROUND(AT131*Source!I104*AH131*AL131,2)</f>
        <v>0</v>
      </c>
      <c r="CV131">
        <f>ROUND(Y131*Source!I104,9)</f>
        <v>3.134538</v>
      </c>
      <c r="CW131">
        <v>0</v>
      </c>
      <c r="CX131">
        <f>ROUND(Y131*Source!I104,9)</f>
        <v>3.134538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ROUND((ROUND(AT131*CZ131,2)*1.1),6)</f>
        <v>0</v>
      </c>
      <c r="DC131">
        <f>ROUND((ROUND(AT131*AG131,2)*1.1),6)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44"/>
        <v>0</v>
      </c>
      <c r="DH131">
        <f t="shared" si="45"/>
        <v>0</v>
      </c>
      <c r="DI131">
        <f t="shared" si="53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ROW(Source!A104)</f>
        <v>104</v>
      </c>
      <c r="B132">
        <v>59509502</v>
      </c>
      <c r="C132">
        <v>59509873</v>
      </c>
      <c r="D132">
        <v>30596074</v>
      </c>
      <c r="E132">
        <v>1</v>
      </c>
      <c r="F132">
        <v>1</v>
      </c>
      <c r="G132">
        <v>30515945</v>
      </c>
      <c r="H132">
        <v>2</v>
      </c>
      <c r="I132" t="s">
        <v>520</v>
      </c>
      <c r="J132" t="s">
        <v>583</v>
      </c>
      <c r="K132" t="s">
        <v>522</v>
      </c>
      <c r="L132">
        <v>1368</v>
      </c>
      <c r="N132">
        <v>1011</v>
      </c>
      <c r="O132" t="s">
        <v>308</v>
      </c>
      <c r="P132" t="s">
        <v>308</v>
      </c>
      <c r="Q132">
        <v>1</v>
      </c>
      <c r="W132">
        <v>0</v>
      </c>
      <c r="X132">
        <v>-1440889904</v>
      </c>
      <c r="Y132">
        <f>(AT132*1.1)</f>
        <v>0.11000000000000001</v>
      </c>
      <c r="AA132">
        <v>0</v>
      </c>
      <c r="AB132">
        <v>1308.57</v>
      </c>
      <c r="AC132">
        <v>616.66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15.04</v>
      </c>
      <c r="AK132">
        <v>46.67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</v>
      </c>
      <c r="AU132" t="s">
        <v>26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ROUND(Y132*Source!I104*DO132,9)</f>
        <v>0</v>
      </c>
      <c r="CX132">
        <f>ROUND(Y132*Source!I104,9)</f>
        <v>1.9349000000000002E-2</v>
      </c>
      <c r="CY132">
        <f>AB132</f>
        <v>1308.57</v>
      </c>
      <c r="CZ132">
        <f>AF132</f>
        <v>83.1</v>
      </c>
      <c r="DA132">
        <f>AJ132</f>
        <v>15.04</v>
      </c>
      <c r="DB132">
        <f>ROUND((ROUND(AT132*CZ132,2)*1.1),6)</f>
        <v>9.141</v>
      </c>
      <c r="DC132">
        <f>ROUND((ROUND(AT132*AG132,2)*1.1),6)</f>
        <v>1.3859999999999999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24.18</v>
      </c>
      <c r="DH132">
        <f>ROUND(ROUND(AG132*AK132,2)*CX132,2)</f>
        <v>11.4</v>
      </c>
      <c r="DI132">
        <f t="shared" si="53"/>
        <v>0</v>
      </c>
      <c r="DJ132">
        <f>DG132</f>
        <v>24.18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ROW(Source!A104)</f>
        <v>104</v>
      </c>
      <c r="B133">
        <v>59509502</v>
      </c>
      <c r="C133">
        <v>59509873</v>
      </c>
      <c r="D133">
        <v>58907607</v>
      </c>
      <c r="E133">
        <v>1</v>
      </c>
      <c r="F133">
        <v>1</v>
      </c>
      <c r="G133">
        <v>30515945</v>
      </c>
      <c r="H133">
        <v>3</v>
      </c>
      <c r="I133" t="s">
        <v>274</v>
      </c>
      <c r="J133" t="s">
        <v>276</v>
      </c>
      <c r="K133" t="s">
        <v>690</v>
      </c>
      <c r="L133">
        <v>1346</v>
      </c>
      <c r="N133">
        <v>1009</v>
      </c>
      <c r="O133" t="s">
        <v>275</v>
      </c>
      <c r="P133" t="s">
        <v>275</v>
      </c>
      <c r="Q133">
        <v>1</v>
      </c>
      <c r="W133">
        <v>0</v>
      </c>
      <c r="X133">
        <v>-1598868983</v>
      </c>
      <c r="Y133">
        <f>AT133</f>
        <v>31.5</v>
      </c>
      <c r="AA133">
        <v>12073.94</v>
      </c>
      <c r="AB133">
        <v>0</v>
      </c>
      <c r="AC133">
        <v>0</v>
      </c>
      <c r="AD133">
        <v>0</v>
      </c>
      <c r="AE133">
        <v>3551.16</v>
      </c>
      <c r="AF133">
        <v>0</v>
      </c>
      <c r="AG133">
        <v>0</v>
      </c>
      <c r="AH133">
        <v>0</v>
      </c>
      <c r="AI133">
        <v>3.4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31.5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ROUND(Y133*Source!I104,9)</f>
        <v>5.5408499999999998</v>
      </c>
      <c r="CY133">
        <f>AA133</f>
        <v>12073.94</v>
      </c>
      <c r="CZ133">
        <f>AE133</f>
        <v>3551.16</v>
      </c>
      <c r="DA133">
        <f>AI133</f>
        <v>3.4</v>
      </c>
      <c r="DB133">
        <f>ROUND(ROUND(AT133*CZ133,2),6)</f>
        <v>111861.54</v>
      </c>
      <c r="DC133">
        <f>ROUND(ROUND(AT133*AG133,2),6)</f>
        <v>0</v>
      </c>
      <c r="DD133" t="s">
        <v>3</v>
      </c>
      <c r="DE133" t="s">
        <v>3</v>
      </c>
      <c r="DF133">
        <f>ROUND(ROUND(AE133*AI133,2)*CX133,2)</f>
        <v>66899.89</v>
      </c>
      <c r="DG133">
        <f>ROUND(ROUND(AF133,2)*CX133,2)</f>
        <v>0</v>
      </c>
      <c r="DH133">
        <f>ROUND(ROUND(AG133,2)*CX133,2)</f>
        <v>0</v>
      </c>
      <c r="DI133">
        <f t="shared" si="53"/>
        <v>0</v>
      </c>
      <c r="DJ133">
        <f>DF133</f>
        <v>66899.89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ROW(Source!A106)</f>
        <v>106</v>
      </c>
      <c r="B134">
        <v>59509502</v>
      </c>
      <c r="C134">
        <v>59509878</v>
      </c>
      <c r="D134">
        <v>30515951</v>
      </c>
      <c r="E134">
        <v>30515945</v>
      </c>
      <c r="F134">
        <v>1</v>
      </c>
      <c r="G134">
        <v>30515945</v>
      </c>
      <c r="H134">
        <v>1</v>
      </c>
      <c r="I134" t="s">
        <v>488</v>
      </c>
      <c r="J134" t="s">
        <v>3</v>
      </c>
      <c r="K134" t="s">
        <v>489</v>
      </c>
      <c r="L134">
        <v>1191</v>
      </c>
      <c r="N134">
        <v>1013</v>
      </c>
      <c r="O134" t="s">
        <v>490</v>
      </c>
      <c r="P134" t="s">
        <v>490</v>
      </c>
      <c r="Q134">
        <v>1</v>
      </c>
      <c r="W134">
        <v>0</v>
      </c>
      <c r="X134">
        <v>476480486</v>
      </c>
      <c r="Y134">
        <f>(AT134*1.1)</f>
        <v>17.490000000000002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15.9</v>
      </c>
      <c r="AU134" t="s">
        <v>26</v>
      </c>
      <c r="AV134">
        <v>1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ROUND(AT134*Source!I106*AH134*AL134,2)</f>
        <v>0</v>
      </c>
      <c r="CV134">
        <f>ROUND(Y134*Source!I106,9)</f>
        <v>3.0764909999999999</v>
      </c>
      <c r="CW134">
        <v>0</v>
      </c>
      <c r="CX134">
        <f>ROUND(Y134*Source!I106,9)</f>
        <v>3.0764909999999999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ROUND((ROUND(AT134*CZ134,2)*1.1),6)</f>
        <v>0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0</v>
      </c>
      <c r="DH134">
        <f>ROUND(ROUND(AG134,2)*CX134,2)</f>
        <v>0</v>
      </c>
      <c r="DI134">
        <f t="shared" si="53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ROW(Source!A106)</f>
        <v>106</v>
      </c>
      <c r="B135">
        <v>59509502</v>
      </c>
      <c r="C135">
        <v>59509878</v>
      </c>
      <c r="D135">
        <v>30596074</v>
      </c>
      <c r="E135">
        <v>1</v>
      </c>
      <c r="F135">
        <v>1</v>
      </c>
      <c r="G135">
        <v>30515945</v>
      </c>
      <c r="H135">
        <v>2</v>
      </c>
      <c r="I135" t="s">
        <v>520</v>
      </c>
      <c r="J135" t="s">
        <v>583</v>
      </c>
      <c r="K135" t="s">
        <v>522</v>
      </c>
      <c r="L135">
        <v>1368</v>
      </c>
      <c r="N135">
        <v>1011</v>
      </c>
      <c r="O135" t="s">
        <v>308</v>
      </c>
      <c r="P135" t="s">
        <v>308</v>
      </c>
      <c r="Q135">
        <v>1</v>
      </c>
      <c r="W135">
        <v>0</v>
      </c>
      <c r="X135">
        <v>-1440889904</v>
      </c>
      <c r="Y135">
        <f>(AT135*1.1)</f>
        <v>3.3000000000000002E-2</v>
      </c>
      <c r="AA135">
        <v>0</v>
      </c>
      <c r="AB135">
        <v>1358.56</v>
      </c>
      <c r="AC135">
        <v>640.22</v>
      </c>
      <c r="AD135">
        <v>0</v>
      </c>
      <c r="AE135">
        <v>0</v>
      </c>
      <c r="AF135">
        <v>83.1</v>
      </c>
      <c r="AG135">
        <v>12.62</v>
      </c>
      <c r="AH135">
        <v>0</v>
      </c>
      <c r="AI135">
        <v>1</v>
      </c>
      <c r="AJ135">
        <v>15.04</v>
      </c>
      <c r="AK135">
        <v>46.67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0.03</v>
      </c>
      <c r="AU135" t="s">
        <v>26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ROUND(Y135*Source!I106*DO135,9)</f>
        <v>0</v>
      </c>
      <c r="CX135">
        <f>ROUND(Y135*Source!I106,9)</f>
        <v>5.8047000000000003E-3</v>
      </c>
      <c r="CY135">
        <f>AB135</f>
        <v>1358.56</v>
      </c>
      <c r="CZ135">
        <f>AF135</f>
        <v>83.1</v>
      </c>
      <c r="DA135">
        <f>AJ135</f>
        <v>15.04</v>
      </c>
      <c r="DB135">
        <f>ROUND((ROUND(AT135*CZ135,2)*1.1),6)</f>
        <v>2.7389999999999999</v>
      </c>
      <c r="DC135">
        <f>ROUND((ROUND(AT135*AG135,2)*1.1),6)</f>
        <v>0.41799999999999998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7.25</v>
      </c>
      <c r="DH135">
        <f>ROUND(ROUND(AG135*AK135,2)*CX135,2)</f>
        <v>3.42</v>
      </c>
      <c r="DI135">
        <f t="shared" si="53"/>
        <v>0</v>
      </c>
      <c r="DJ135">
        <f>DG135</f>
        <v>7.25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ROW(Source!A106)</f>
        <v>106</v>
      </c>
      <c r="B136">
        <v>59509502</v>
      </c>
      <c r="C136">
        <v>59509878</v>
      </c>
      <c r="D136">
        <v>58907220</v>
      </c>
      <c r="E136">
        <v>1</v>
      </c>
      <c r="F136">
        <v>1</v>
      </c>
      <c r="G136">
        <v>30515945</v>
      </c>
      <c r="H136">
        <v>3</v>
      </c>
      <c r="I136" t="s">
        <v>284</v>
      </c>
      <c r="J136" t="s">
        <v>287</v>
      </c>
      <c r="K136" t="s">
        <v>285</v>
      </c>
      <c r="L136">
        <v>1296</v>
      </c>
      <c r="N136">
        <v>1002</v>
      </c>
      <c r="O136" t="s">
        <v>286</v>
      </c>
      <c r="P136" t="s">
        <v>286</v>
      </c>
      <c r="Q136">
        <v>1</v>
      </c>
      <c r="W136">
        <v>0</v>
      </c>
      <c r="X136">
        <v>76903486</v>
      </c>
      <c r="Y136">
        <f>AT136</f>
        <v>112.5</v>
      </c>
      <c r="AA136">
        <v>443.48</v>
      </c>
      <c r="AB136">
        <v>0</v>
      </c>
      <c r="AC136">
        <v>0</v>
      </c>
      <c r="AD136">
        <v>0</v>
      </c>
      <c r="AE136">
        <v>84.22</v>
      </c>
      <c r="AF136">
        <v>0</v>
      </c>
      <c r="AG136">
        <v>0</v>
      </c>
      <c r="AH136">
        <v>0</v>
      </c>
      <c r="AI136">
        <v>5.25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112.5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ROUND(Y136*Source!I106,9)</f>
        <v>19.78875</v>
      </c>
      <c r="CY136">
        <f>AA136</f>
        <v>443.48</v>
      </c>
      <c r="CZ136">
        <f>AE136</f>
        <v>84.22</v>
      </c>
      <c r="DA136">
        <f>AI136</f>
        <v>5.25</v>
      </c>
      <c r="DB136">
        <f>ROUND(ROUND(AT136*CZ136,2),6)</f>
        <v>9474.75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8749.7900000000009</v>
      </c>
      <c r="DG136">
        <f>ROUND(ROUND(AF136,2)*CX136,2)</f>
        <v>0</v>
      </c>
      <c r="DH136">
        <f>ROUND(ROUND(AG136,2)*CX136,2)</f>
        <v>0</v>
      </c>
      <c r="DI136">
        <f t="shared" si="53"/>
        <v>0</v>
      </c>
      <c r="DJ136">
        <f>DF136</f>
        <v>8749.7900000000009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ROW(Source!A108)</f>
        <v>108</v>
      </c>
      <c r="B137">
        <v>59509502</v>
      </c>
      <c r="C137">
        <v>59509905</v>
      </c>
      <c r="D137">
        <v>30515951</v>
      </c>
      <c r="E137">
        <v>30515945</v>
      </c>
      <c r="F137">
        <v>1</v>
      </c>
      <c r="G137">
        <v>30515945</v>
      </c>
      <c r="H137">
        <v>1</v>
      </c>
      <c r="I137" t="s">
        <v>488</v>
      </c>
      <c r="J137" t="s">
        <v>3</v>
      </c>
      <c r="K137" t="s">
        <v>489</v>
      </c>
      <c r="L137">
        <v>1191</v>
      </c>
      <c r="N137">
        <v>1013</v>
      </c>
      <c r="O137" t="s">
        <v>490</v>
      </c>
      <c r="P137" t="s">
        <v>490</v>
      </c>
      <c r="Q137">
        <v>1</v>
      </c>
      <c r="W137">
        <v>0</v>
      </c>
      <c r="X137">
        <v>476480486</v>
      </c>
      <c r="Y137">
        <f>(AT137*1.1)</f>
        <v>294.8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268</v>
      </c>
      <c r="AU137" t="s">
        <v>26</v>
      </c>
      <c r="AV137">
        <v>1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ROUND(AT137*Source!I108*AH137*AL137,2)</f>
        <v>0</v>
      </c>
      <c r="CV137">
        <f>ROUND(Y137*Source!I108,9)</f>
        <v>5.8959999999999999</v>
      </c>
      <c r="CW137">
        <v>0</v>
      </c>
      <c r="CX137">
        <f>ROUND(Y137*Source!I108,9)</f>
        <v>5.8959999999999999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ROUND((ROUND(AT137*CZ137,2)*1.1),6)</f>
        <v>0</v>
      </c>
      <c r="DC137">
        <f>ROUND((ROUND(AT137*AG137,2)*1.1),6)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>ROUND(ROUND(AG137,2)*CX137,2)</f>
        <v>0</v>
      </c>
      <c r="DI137">
        <f t="shared" si="5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ROW(Source!A108)</f>
        <v>108</v>
      </c>
      <c r="B138">
        <v>59509502</v>
      </c>
      <c r="C138">
        <v>59509905</v>
      </c>
      <c r="D138">
        <v>30595787</v>
      </c>
      <c r="E138">
        <v>1</v>
      </c>
      <c r="F138">
        <v>1</v>
      </c>
      <c r="G138">
        <v>30515945</v>
      </c>
      <c r="H138">
        <v>2</v>
      </c>
      <c r="I138" t="s">
        <v>584</v>
      </c>
      <c r="J138" t="s">
        <v>585</v>
      </c>
      <c r="K138" t="s">
        <v>586</v>
      </c>
      <c r="L138">
        <v>1368</v>
      </c>
      <c r="N138">
        <v>1011</v>
      </c>
      <c r="O138" t="s">
        <v>308</v>
      </c>
      <c r="P138" t="s">
        <v>308</v>
      </c>
      <c r="Q138">
        <v>1</v>
      </c>
      <c r="W138">
        <v>0</v>
      </c>
      <c r="X138">
        <v>358166613</v>
      </c>
      <c r="Y138">
        <f>(AT138*1.1)</f>
        <v>22</v>
      </c>
      <c r="AA138">
        <v>0</v>
      </c>
      <c r="AB138">
        <v>41.38</v>
      </c>
      <c r="AC138">
        <v>0</v>
      </c>
      <c r="AD138">
        <v>0</v>
      </c>
      <c r="AE138">
        <v>0</v>
      </c>
      <c r="AF138">
        <v>3.18</v>
      </c>
      <c r="AG138">
        <v>0</v>
      </c>
      <c r="AH138">
        <v>0</v>
      </c>
      <c r="AI138">
        <v>1</v>
      </c>
      <c r="AJ138">
        <v>11.97</v>
      </c>
      <c r="AK138">
        <v>46.67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20</v>
      </c>
      <c r="AU138" t="s">
        <v>26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ROUND(Y138*Source!I108*DO138,9)</f>
        <v>0</v>
      </c>
      <c r="CX138">
        <f>ROUND(Y138*Source!I108,9)</f>
        <v>0.44</v>
      </c>
      <c r="CY138">
        <f>AB138</f>
        <v>41.38</v>
      </c>
      <c r="CZ138">
        <f>AF138</f>
        <v>3.18</v>
      </c>
      <c r="DA138">
        <f>AJ138</f>
        <v>11.97</v>
      </c>
      <c r="DB138">
        <f>ROUND((ROUND(AT138*CZ138,2)*1.1),6)</f>
        <v>69.959999999999994</v>
      </c>
      <c r="DC138">
        <f>ROUND((ROUND(AT138*AG138,2)*1.1),6)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16.75</v>
      </c>
      <c r="DH138">
        <f>ROUND(ROUND(AG138*AK138,2)*CX138,2)</f>
        <v>0</v>
      </c>
      <c r="DI138">
        <f t="shared" si="53"/>
        <v>0</v>
      </c>
      <c r="DJ138">
        <f>DG138</f>
        <v>16.75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ROW(Source!A108)</f>
        <v>108</v>
      </c>
      <c r="B139">
        <v>59509502</v>
      </c>
      <c r="C139">
        <v>59509905</v>
      </c>
      <c r="D139">
        <v>30596074</v>
      </c>
      <c r="E139">
        <v>1</v>
      </c>
      <c r="F139">
        <v>1</v>
      </c>
      <c r="G139">
        <v>30515945</v>
      </c>
      <c r="H139">
        <v>2</v>
      </c>
      <c r="I139" t="s">
        <v>520</v>
      </c>
      <c r="J139" t="s">
        <v>587</v>
      </c>
      <c r="K139" t="s">
        <v>522</v>
      </c>
      <c r="L139">
        <v>1368</v>
      </c>
      <c r="N139">
        <v>1011</v>
      </c>
      <c r="O139" t="s">
        <v>308</v>
      </c>
      <c r="P139" t="s">
        <v>308</v>
      </c>
      <c r="Q139">
        <v>1</v>
      </c>
      <c r="W139">
        <v>0</v>
      </c>
      <c r="X139">
        <v>-2098595084</v>
      </c>
      <c r="Y139">
        <f>(AT139*1.1)</f>
        <v>0.58300000000000007</v>
      </c>
      <c r="AA139">
        <v>0</v>
      </c>
      <c r="AB139">
        <v>1358.56</v>
      </c>
      <c r="AC139">
        <v>640.22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15.04</v>
      </c>
      <c r="AK139">
        <v>46.67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0.53</v>
      </c>
      <c r="AU139" t="s">
        <v>26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ROUND(Y139*Source!I108*DO139,9)</f>
        <v>0</v>
      </c>
      <c r="CX139">
        <f>ROUND(Y139*Source!I108,9)</f>
        <v>1.166E-2</v>
      </c>
      <c r="CY139">
        <f>AB139</f>
        <v>1358.56</v>
      </c>
      <c r="CZ139">
        <f>AF139</f>
        <v>83.1</v>
      </c>
      <c r="DA139">
        <f>AJ139</f>
        <v>15.04</v>
      </c>
      <c r="DB139">
        <f>ROUND((ROUND(AT139*CZ139,2)*1.1),6)</f>
        <v>48.444000000000003</v>
      </c>
      <c r="DC139">
        <f>ROUND((ROUND(AT139*AG139,2)*1.1),6)</f>
        <v>7.359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14.57</v>
      </c>
      <c r="DH139">
        <f>ROUND(ROUND(AG139*AK139,2)*CX139,2)</f>
        <v>6.87</v>
      </c>
      <c r="DI139">
        <f t="shared" si="53"/>
        <v>0</v>
      </c>
      <c r="DJ139">
        <f>DG139</f>
        <v>14.57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ROW(Source!A108)</f>
        <v>108</v>
      </c>
      <c r="B140">
        <v>59509502</v>
      </c>
      <c r="C140">
        <v>59509905</v>
      </c>
      <c r="D140">
        <v>30572493</v>
      </c>
      <c r="E140">
        <v>1</v>
      </c>
      <c r="F140">
        <v>1</v>
      </c>
      <c r="G140">
        <v>30515945</v>
      </c>
      <c r="H140">
        <v>3</v>
      </c>
      <c r="I140" t="s">
        <v>538</v>
      </c>
      <c r="J140" t="s">
        <v>588</v>
      </c>
      <c r="K140" t="s">
        <v>589</v>
      </c>
      <c r="L140">
        <v>1348</v>
      </c>
      <c r="N140">
        <v>1009</v>
      </c>
      <c r="O140" t="s">
        <v>77</v>
      </c>
      <c r="P140" t="s">
        <v>77</v>
      </c>
      <c r="Q140">
        <v>1000</v>
      </c>
      <c r="W140">
        <v>0</v>
      </c>
      <c r="X140">
        <v>1212148528</v>
      </c>
      <c r="Y140">
        <f>AT140</f>
        <v>0.04</v>
      </c>
      <c r="AA140">
        <v>158045.26999999999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21.91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0.04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ROUND(Y140*Source!I108,9)</f>
        <v>8.0000000000000004E-4</v>
      </c>
      <c r="CY140">
        <f>AA140</f>
        <v>158045.26999999999</v>
      </c>
      <c r="CZ140">
        <f>AE140</f>
        <v>7191.81</v>
      </c>
      <c r="DA140">
        <f>AI140</f>
        <v>21.91</v>
      </c>
      <c r="DB140">
        <f>ROUND(ROUND(AT140*CZ140,2),6)</f>
        <v>287.67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126.06</v>
      </c>
      <c r="DG140">
        <f>ROUND(ROUND(AF140,2)*CX140,2)</f>
        <v>0</v>
      </c>
      <c r="DH140">
        <f>ROUND(ROUND(AG140,2)*CX140,2)</f>
        <v>0</v>
      </c>
      <c r="DI140">
        <f t="shared" si="53"/>
        <v>0</v>
      </c>
      <c r="DJ140">
        <f>DF140</f>
        <v>126.06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ROW(Source!A108)</f>
        <v>108</v>
      </c>
      <c r="B141">
        <v>59509502</v>
      </c>
      <c r="C141">
        <v>59509905</v>
      </c>
      <c r="D141">
        <v>30589691</v>
      </c>
      <c r="E141">
        <v>1</v>
      </c>
      <c r="F141">
        <v>1</v>
      </c>
      <c r="G141">
        <v>30515945</v>
      </c>
      <c r="H141">
        <v>3</v>
      </c>
      <c r="I141" t="s">
        <v>211</v>
      </c>
      <c r="J141" t="s">
        <v>213</v>
      </c>
      <c r="K141" t="s">
        <v>212</v>
      </c>
      <c r="L141">
        <v>1339</v>
      </c>
      <c r="N141">
        <v>1007</v>
      </c>
      <c r="O141" t="s">
        <v>64</v>
      </c>
      <c r="P141" t="s">
        <v>64</v>
      </c>
      <c r="Q141">
        <v>1</v>
      </c>
      <c r="W141">
        <v>0</v>
      </c>
      <c r="X141">
        <v>1443303829</v>
      </c>
      <c r="Y141">
        <f>AT141</f>
        <v>2.48</v>
      </c>
      <c r="AA141">
        <v>4864.3</v>
      </c>
      <c r="AB141">
        <v>0</v>
      </c>
      <c r="AC141">
        <v>0</v>
      </c>
      <c r="AD141">
        <v>0</v>
      </c>
      <c r="AE141">
        <v>451.14</v>
      </c>
      <c r="AF141">
        <v>0</v>
      </c>
      <c r="AG141">
        <v>0</v>
      </c>
      <c r="AH141">
        <v>0</v>
      </c>
      <c r="AI141">
        <v>10.75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2.48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ROUND(Y141*Source!I108,9)</f>
        <v>4.9599999999999998E-2</v>
      </c>
      <c r="CY141">
        <f>AA141</f>
        <v>4864.3</v>
      </c>
      <c r="CZ141">
        <f>AE141</f>
        <v>451.14</v>
      </c>
      <c r="DA141">
        <f>AI141</f>
        <v>10.75</v>
      </c>
      <c r="DB141">
        <f>ROUND(ROUND(AT141*CZ141,2),6)</f>
        <v>1118.83</v>
      </c>
      <c r="DC141">
        <f>ROUND(ROUND(AT141*AG141,2),6)</f>
        <v>0</v>
      </c>
      <c r="DD141" t="s">
        <v>3</v>
      </c>
      <c r="DE141" t="s">
        <v>3</v>
      </c>
      <c r="DF141">
        <f>ROUND(ROUND(AE141*AI141,2)*CX141,2)</f>
        <v>240.55</v>
      </c>
      <c r="DG141">
        <f>ROUND(ROUND(AF141,2)*CX141,2)</f>
        <v>0</v>
      </c>
      <c r="DH141">
        <f>ROUND(ROUND(AG141,2)*CX141,2)</f>
        <v>0</v>
      </c>
      <c r="DI141">
        <f t="shared" si="53"/>
        <v>0</v>
      </c>
      <c r="DJ141">
        <f>DF141</f>
        <v>240.55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ROW(Source!A109)</f>
        <v>109</v>
      </c>
      <c r="B142">
        <v>59509502</v>
      </c>
      <c r="C142">
        <v>59509911</v>
      </c>
      <c r="D142">
        <v>30515951</v>
      </c>
      <c r="E142">
        <v>30515945</v>
      </c>
      <c r="F142">
        <v>1</v>
      </c>
      <c r="G142">
        <v>30515945</v>
      </c>
      <c r="H142">
        <v>1</v>
      </c>
      <c r="I142" t="s">
        <v>488</v>
      </c>
      <c r="J142" t="s">
        <v>3</v>
      </c>
      <c r="K142" t="s">
        <v>489</v>
      </c>
      <c r="L142">
        <v>1191</v>
      </c>
      <c r="N142">
        <v>1013</v>
      </c>
      <c r="O142" t="s">
        <v>490</v>
      </c>
      <c r="P142" t="s">
        <v>490</v>
      </c>
      <c r="Q142">
        <v>1</v>
      </c>
      <c r="W142">
        <v>0</v>
      </c>
      <c r="X142">
        <v>476480486</v>
      </c>
      <c r="Y142">
        <f>(AT142*1.1)</f>
        <v>222.20000000000002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202</v>
      </c>
      <c r="AU142" t="s">
        <v>26</v>
      </c>
      <c r="AV142">
        <v>1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ROUND(AT142*Source!I109*AH142*AL142,2)</f>
        <v>0</v>
      </c>
      <c r="CV142">
        <f>ROUND(Y142*Source!I109,9)</f>
        <v>4.444</v>
      </c>
      <c r="CW142">
        <v>0</v>
      </c>
      <c r="CX142">
        <f>ROUND(Y142*Source!I109,9)</f>
        <v>4.444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ROUND((ROUND(AT142*CZ142,2)*1.1),6)</f>
        <v>0</v>
      </c>
      <c r="DC142">
        <f>ROUND((ROUND(AT142*AG142,2)*1.1),6)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 t="shared" si="53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ROW(Source!A109)</f>
        <v>109</v>
      </c>
      <c r="B143">
        <v>59509502</v>
      </c>
      <c r="C143">
        <v>59509911</v>
      </c>
      <c r="D143">
        <v>30595787</v>
      </c>
      <c r="E143">
        <v>1</v>
      </c>
      <c r="F143">
        <v>1</v>
      </c>
      <c r="G143">
        <v>30515945</v>
      </c>
      <c r="H143">
        <v>2</v>
      </c>
      <c r="I143" t="s">
        <v>584</v>
      </c>
      <c r="J143" t="s">
        <v>585</v>
      </c>
      <c r="K143" t="s">
        <v>586</v>
      </c>
      <c r="L143">
        <v>1368</v>
      </c>
      <c r="N143">
        <v>1011</v>
      </c>
      <c r="O143" t="s">
        <v>308</v>
      </c>
      <c r="P143" t="s">
        <v>308</v>
      </c>
      <c r="Q143">
        <v>1</v>
      </c>
      <c r="W143">
        <v>0</v>
      </c>
      <c r="X143">
        <v>358166613</v>
      </c>
      <c r="Y143">
        <f>(AT143*1.1)</f>
        <v>22</v>
      </c>
      <c r="AA143">
        <v>0</v>
      </c>
      <c r="AB143">
        <v>41.38</v>
      </c>
      <c r="AC143">
        <v>0</v>
      </c>
      <c r="AD143">
        <v>0</v>
      </c>
      <c r="AE143">
        <v>0</v>
      </c>
      <c r="AF143">
        <v>3.18</v>
      </c>
      <c r="AG143">
        <v>0</v>
      </c>
      <c r="AH143">
        <v>0</v>
      </c>
      <c r="AI143">
        <v>1</v>
      </c>
      <c r="AJ143">
        <v>11.97</v>
      </c>
      <c r="AK143">
        <v>46.67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20</v>
      </c>
      <c r="AU143" t="s">
        <v>26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ROUND(Y143*Source!I109*DO143,9)</f>
        <v>0</v>
      </c>
      <c r="CX143">
        <f>ROUND(Y143*Source!I109,9)</f>
        <v>0.44</v>
      </c>
      <c r="CY143">
        <f>AB143</f>
        <v>41.38</v>
      </c>
      <c r="CZ143">
        <f>AF143</f>
        <v>3.18</v>
      </c>
      <c r="DA143">
        <f>AJ143</f>
        <v>11.97</v>
      </c>
      <c r="DB143">
        <f>ROUND((ROUND(AT143*CZ143,2)*1.1),6)</f>
        <v>69.959999999999994</v>
      </c>
      <c r="DC143">
        <f>ROUND((ROUND(AT143*AG143,2)*1.1),6)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ROUND(ROUND(AF143*AJ143,2)*CX143,2)</f>
        <v>16.75</v>
      </c>
      <c r="DH143">
        <f>ROUND(ROUND(AG143*AK143,2)*CX143,2)</f>
        <v>0</v>
      </c>
      <c r="DI143">
        <f t="shared" si="53"/>
        <v>0</v>
      </c>
      <c r="DJ143">
        <f>DG143</f>
        <v>16.75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ROW(Source!A109)</f>
        <v>109</v>
      </c>
      <c r="B144">
        <v>59509502</v>
      </c>
      <c r="C144">
        <v>59509911</v>
      </c>
      <c r="D144">
        <v>30596074</v>
      </c>
      <c r="E144">
        <v>1</v>
      </c>
      <c r="F144">
        <v>1</v>
      </c>
      <c r="G144">
        <v>30515945</v>
      </c>
      <c r="H144">
        <v>2</v>
      </c>
      <c r="I144" t="s">
        <v>520</v>
      </c>
      <c r="J144" t="s">
        <v>587</v>
      </c>
      <c r="K144" t="s">
        <v>522</v>
      </c>
      <c r="L144">
        <v>1368</v>
      </c>
      <c r="N144">
        <v>1011</v>
      </c>
      <c r="O144" t="s">
        <v>308</v>
      </c>
      <c r="P144" t="s">
        <v>308</v>
      </c>
      <c r="Q144">
        <v>1</v>
      </c>
      <c r="W144">
        <v>0</v>
      </c>
      <c r="X144">
        <v>-2098595084</v>
      </c>
      <c r="Y144">
        <f>(AT144*1.1)</f>
        <v>0.35200000000000004</v>
      </c>
      <c r="AA144">
        <v>0</v>
      </c>
      <c r="AB144">
        <v>1358.56</v>
      </c>
      <c r="AC144">
        <v>640.22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15.04</v>
      </c>
      <c r="AK144">
        <v>46.67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0.32</v>
      </c>
      <c r="AU144" t="s">
        <v>26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ROUND(Y144*Source!I109*DO144,9)</f>
        <v>0</v>
      </c>
      <c r="CX144">
        <f>ROUND(Y144*Source!I109,9)</f>
        <v>7.0400000000000003E-3</v>
      </c>
      <c r="CY144">
        <f>AB144</f>
        <v>1358.56</v>
      </c>
      <c r="CZ144">
        <f>AF144</f>
        <v>83.1</v>
      </c>
      <c r="DA144">
        <f>AJ144</f>
        <v>15.04</v>
      </c>
      <c r="DB144">
        <f>ROUND((ROUND(AT144*CZ144,2)*1.1),6)</f>
        <v>29.248999999999999</v>
      </c>
      <c r="DC144">
        <f>ROUND((ROUND(AT144*AG144,2)*1.1),6)</f>
        <v>4.444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8.8000000000000007</v>
      </c>
      <c r="DH144">
        <f>ROUND(ROUND(AG144*AK144,2)*CX144,2)</f>
        <v>4.1500000000000004</v>
      </c>
      <c r="DI144">
        <f t="shared" si="53"/>
        <v>0</v>
      </c>
      <c r="DJ144">
        <f>DG144</f>
        <v>8.8000000000000007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ROW(Source!A109)</f>
        <v>109</v>
      </c>
      <c r="B145">
        <v>59509502</v>
      </c>
      <c r="C145">
        <v>59509911</v>
      </c>
      <c r="D145">
        <v>30572493</v>
      </c>
      <c r="E145">
        <v>1</v>
      </c>
      <c r="F145">
        <v>1</v>
      </c>
      <c r="G145">
        <v>30515945</v>
      </c>
      <c r="H145">
        <v>3</v>
      </c>
      <c r="I145" t="s">
        <v>538</v>
      </c>
      <c r="J145" t="s">
        <v>588</v>
      </c>
      <c r="K145" t="s">
        <v>589</v>
      </c>
      <c r="L145">
        <v>1348</v>
      </c>
      <c r="N145">
        <v>1009</v>
      </c>
      <c r="O145" t="s">
        <v>77</v>
      </c>
      <c r="P145" t="s">
        <v>77</v>
      </c>
      <c r="Q145">
        <v>1000</v>
      </c>
      <c r="W145">
        <v>0</v>
      </c>
      <c r="X145">
        <v>1212148528</v>
      </c>
      <c r="Y145">
        <f>AT145</f>
        <v>0.04</v>
      </c>
      <c r="AA145">
        <v>158045.26999999999</v>
      </c>
      <c r="AB145">
        <v>0</v>
      </c>
      <c r="AC145">
        <v>0</v>
      </c>
      <c r="AD145">
        <v>0</v>
      </c>
      <c r="AE145">
        <v>7191.81</v>
      </c>
      <c r="AF145">
        <v>0</v>
      </c>
      <c r="AG145">
        <v>0</v>
      </c>
      <c r="AH145">
        <v>0</v>
      </c>
      <c r="AI145">
        <v>21.91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0.04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ROUND(Y145*Source!I109,9)</f>
        <v>8.0000000000000004E-4</v>
      </c>
      <c r="CY145">
        <f>AA145</f>
        <v>158045.26999999999</v>
      </c>
      <c r="CZ145">
        <f>AE145</f>
        <v>7191.81</v>
      </c>
      <c r="DA145">
        <f>AI145</f>
        <v>21.91</v>
      </c>
      <c r="DB145">
        <f>ROUND(ROUND(AT145*CZ145,2),6)</f>
        <v>287.67</v>
      </c>
      <c r="DC145">
        <f>ROUND(ROUND(AT145*AG145,2),6)</f>
        <v>0</v>
      </c>
      <c r="DD145" t="s">
        <v>3</v>
      </c>
      <c r="DE145" t="s">
        <v>3</v>
      </c>
      <c r="DF145">
        <f>ROUND(ROUND(AE145*AI145,2)*CX145,2)</f>
        <v>126.06</v>
      </c>
      <c r="DG145">
        <f t="shared" ref="DG145:DG150" si="54">ROUND(ROUND(AF145,2)*CX145,2)</f>
        <v>0</v>
      </c>
      <c r="DH145">
        <f t="shared" ref="DH145:DH150" si="55">ROUND(ROUND(AG145,2)*CX145,2)</f>
        <v>0</v>
      </c>
      <c r="DI145">
        <f t="shared" si="53"/>
        <v>0</v>
      </c>
      <c r="DJ145">
        <f>DF145</f>
        <v>126.06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ROW(Source!A109)</f>
        <v>109</v>
      </c>
      <c r="B146">
        <v>59509502</v>
      </c>
      <c r="C146">
        <v>59509911</v>
      </c>
      <c r="D146">
        <v>30589691</v>
      </c>
      <c r="E146">
        <v>1</v>
      </c>
      <c r="F146">
        <v>1</v>
      </c>
      <c r="G146">
        <v>30515945</v>
      </c>
      <c r="H146">
        <v>3</v>
      </c>
      <c r="I146" t="s">
        <v>211</v>
      </c>
      <c r="J146" t="s">
        <v>213</v>
      </c>
      <c r="K146" t="s">
        <v>212</v>
      </c>
      <c r="L146">
        <v>1339</v>
      </c>
      <c r="N146">
        <v>1007</v>
      </c>
      <c r="O146" t="s">
        <v>64</v>
      </c>
      <c r="P146" t="s">
        <v>64</v>
      </c>
      <c r="Q146">
        <v>1</v>
      </c>
      <c r="W146">
        <v>0</v>
      </c>
      <c r="X146">
        <v>1443303829</v>
      </c>
      <c r="Y146">
        <f>AT146</f>
        <v>1.37</v>
      </c>
      <c r="AA146">
        <v>4864.3</v>
      </c>
      <c r="AB146">
        <v>0</v>
      </c>
      <c r="AC146">
        <v>0</v>
      </c>
      <c r="AD146">
        <v>0</v>
      </c>
      <c r="AE146">
        <v>451.14</v>
      </c>
      <c r="AF146">
        <v>0</v>
      </c>
      <c r="AG146">
        <v>0</v>
      </c>
      <c r="AH146">
        <v>0</v>
      </c>
      <c r="AI146">
        <v>10.75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1.37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ROUND(Y146*Source!I109,9)</f>
        <v>2.7400000000000001E-2</v>
      </c>
      <c r="CY146">
        <f>AA146</f>
        <v>4864.3</v>
      </c>
      <c r="CZ146">
        <f>AE146</f>
        <v>451.14</v>
      </c>
      <c r="DA146">
        <f>AI146</f>
        <v>10.75</v>
      </c>
      <c r="DB146">
        <f>ROUND(ROUND(AT146*CZ146,2),6)</f>
        <v>618.05999999999995</v>
      </c>
      <c r="DC146">
        <f>ROUND(ROUND(AT146*AG146,2),6)</f>
        <v>0</v>
      </c>
      <c r="DD146" t="s">
        <v>3</v>
      </c>
      <c r="DE146" t="s">
        <v>3</v>
      </c>
      <c r="DF146">
        <f>ROUND(ROUND(AE146*AI146,2)*CX146,2)</f>
        <v>132.88</v>
      </c>
      <c r="DG146">
        <f t="shared" si="54"/>
        <v>0</v>
      </c>
      <c r="DH146">
        <f t="shared" si="55"/>
        <v>0</v>
      </c>
      <c r="DI146">
        <f t="shared" si="53"/>
        <v>0</v>
      </c>
      <c r="DJ146">
        <f>DF146</f>
        <v>132.88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ROW(Source!A110)</f>
        <v>110</v>
      </c>
      <c r="B147">
        <v>59509502</v>
      </c>
      <c r="C147">
        <v>59509917</v>
      </c>
      <c r="D147">
        <v>30515951</v>
      </c>
      <c r="E147">
        <v>30515945</v>
      </c>
      <c r="F147">
        <v>1</v>
      </c>
      <c r="G147">
        <v>30515945</v>
      </c>
      <c r="H147">
        <v>1</v>
      </c>
      <c r="I147" t="s">
        <v>488</v>
      </c>
      <c r="J147" t="s">
        <v>3</v>
      </c>
      <c r="K147" t="s">
        <v>489</v>
      </c>
      <c r="L147">
        <v>1191</v>
      </c>
      <c r="N147">
        <v>1013</v>
      </c>
      <c r="O147" t="s">
        <v>490</v>
      </c>
      <c r="P147" t="s">
        <v>490</v>
      </c>
      <c r="Q147">
        <v>1</v>
      </c>
      <c r="W147">
        <v>0</v>
      </c>
      <c r="X147">
        <v>476480486</v>
      </c>
      <c r="Y147">
        <f>(AT147*1.1)</f>
        <v>11.77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10.7</v>
      </c>
      <c r="AU147" t="s">
        <v>26</v>
      </c>
      <c r="AV147">
        <v>1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ROUND(AT147*Source!I110*AH147*AL147,2)</f>
        <v>0</v>
      </c>
      <c r="CV147">
        <f>ROUND(Y147*Source!I110,9)</f>
        <v>11.77</v>
      </c>
      <c r="CW147">
        <v>0</v>
      </c>
      <c r="CX147">
        <f>ROUND(Y147*Source!I110,9)</f>
        <v>11.77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54"/>
        <v>0</v>
      </c>
      <c r="DH147">
        <f t="shared" si="55"/>
        <v>0</v>
      </c>
      <c r="DI147">
        <f t="shared" si="53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ROW(Source!A110)</f>
        <v>110</v>
      </c>
      <c r="B148">
        <v>59509502</v>
      </c>
      <c r="C148">
        <v>59509917</v>
      </c>
      <c r="D148">
        <v>30516999</v>
      </c>
      <c r="E148">
        <v>30515945</v>
      </c>
      <c r="F148">
        <v>1</v>
      </c>
      <c r="G148">
        <v>30515945</v>
      </c>
      <c r="H148">
        <v>2</v>
      </c>
      <c r="I148" t="s">
        <v>509</v>
      </c>
      <c r="J148" t="s">
        <v>3</v>
      </c>
      <c r="K148" t="s">
        <v>510</v>
      </c>
      <c r="L148">
        <v>1344</v>
      </c>
      <c r="N148">
        <v>1008</v>
      </c>
      <c r="O148" t="s">
        <v>511</v>
      </c>
      <c r="P148" t="s">
        <v>511</v>
      </c>
      <c r="Q148">
        <v>1</v>
      </c>
      <c r="W148">
        <v>0</v>
      </c>
      <c r="X148">
        <v>-1180195794</v>
      </c>
      <c r="Y148">
        <f>(AT148*1.1)</f>
        <v>89.166000000000011</v>
      </c>
      <c r="AA148">
        <v>0</v>
      </c>
      <c r="AB148">
        <v>1.0900000000000001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81.06</v>
      </c>
      <c r="AU148" t="s">
        <v>26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ROUND(Y148*Source!I110*DO148,9)</f>
        <v>0</v>
      </c>
      <c r="CX148">
        <f>ROUND(Y148*Source!I110,9)</f>
        <v>89.165999999999997</v>
      </c>
      <c r="CY148">
        <f>AB148</f>
        <v>1.0900000000000001</v>
      </c>
      <c r="CZ148">
        <f>AF148</f>
        <v>1</v>
      </c>
      <c r="DA148">
        <f>AJ148</f>
        <v>1</v>
      </c>
      <c r="DB148">
        <f>ROUND((ROUND(AT148*CZ148,2)*1.1),6)</f>
        <v>89.165999999999997</v>
      </c>
      <c r="DC148">
        <f>ROUND((ROUND(AT148*AG148,2)*1.1),6)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54"/>
        <v>89.17</v>
      </c>
      <c r="DH148">
        <f t="shared" si="55"/>
        <v>0</v>
      </c>
      <c r="DI148">
        <f t="shared" si="53"/>
        <v>0</v>
      </c>
      <c r="DJ148">
        <f>DG148</f>
        <v>89.17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ROW(Source!A110)</f>
        <v>110</v>
      </c>
      <c r="B149">
        <v>59509502</v>
      </c>
      <c r="C149">
        <v>59509917</v>
      </c>
      <c r="D149">
        <v>58930127</v>
      </c>
      <c r="E149">
        <v>1</v>
      </c>
      <c r="F149">
        <v>1</v>
      </c>
      <c r="G149">
        <v>30515945</v>
      </c>
      <c r="H149">
        <v>3</v>
      </c>
      <c r="I149" t="s">
        <v>211</v>
      </c>
      <c r="J149" t="s">
        <v>213</v>
      </c>
      <c r="K149" t="s">
        <v>212</v>
      </c>
      <c r="L149">
        <v>1339</v>
      </c>
      <c r="N149">
        <v>1007</v>
      </c>
      <c r="O149" t="s">
        <v>64</v>
      </c>
      <c r="P149" t="s">
        <v>64</v>
      </c>
      <c r="Q149">
        <v>1</v>
      </c>
      <c r="W149">
        <v>0</v>
      </c>
      <c r="X149">
        <v>432105867</v>
      </c>
      <c r="Y149">
        <f t="shared" ref="Y149:Y181" si="56">AT149</f>
        <v>0.25</v>
      </c>
      <c r="AA149">
        <v>4864.3</v>
      </c>
      <c r="AB149">
        <v>0</v>
      </c>
      <c r="AC149">
        <v>0</v>
      </c>
      <c r="AD149">
        <v>0</v>
      </c>
      <c r="AE149">
        <v>451.14</v>
      </c>
      <c r="AF149">
        <v>0</v>
      </c>
      <c r="AG149">
        <v>0</v>
      </c>
      <c r="AH149">
        <v>0</v>
      </c>
      <c r="AI149">
        <v>10.75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0.25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ROUND(Y149*Source!I110,9)</f>
        <v>0.25</v>
      </c>
      <c r="CY149">
        <f>AA149</f>
        <v>4864.3</v>
      </c>
      <c r="CZ149">
        <f>AE149</f>
        <v>451.14</v>
      </c>
      <c r="DA149">
        <f>AI149</f>
        <v>10.75</v>
      </c>
      <c r="DB149">
        <f t="shared" ref="DB149:DB181" si="57">ROUND(ROUND(AT149*CZ149,2),6)</f>
        <v>112.79</v>
      </c>
      <c r="DC149">
        <f t="shared" ref="DC149:DC181" si="58">ROUND(ROUND(AT149*AG149,2),6)</f>
        <v>0</v>
      </c>
      <c r="DD149" t="s">
        <v>3</v>
      </c>
      <c r="DE149" t="s">
        <v>3</v>
      </c>
      <c r="DF149">
        <f>ROUND(ROUND(AE149*AI149,2)*CX149,2)</f>
        <v>1212.44</v>
      </c>
      <c r="DG149">
        <f t="shared" si="54"/>
        <v>0</v>
      </c>
      <c r="DH149">
        <f t="shared" si="55"/>
        <v>0</v>
      </c>
      <c r="DI149">
        <f t="shared" si="53"/>
        <v>0</v>
      </c>
      <c r="DJ149">
        <f>DF149</f>
        <v>1212.44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ROW(Source!A114)</f>
        <v>114</v>
      </c>
      <c r="B150">
        <v>59509502</v>
      </c>
      <c r="C150">
        <v>59509923</v>
      </c>
      <c r="D150">
        <v>30515951</v>
      </c>
      <c r="E150">
        <v>30515945</v>
      </c>
      <c r="F150">
        <v>1</v>
      </c>
      <c r="G150">
        <v>30515945</v>
      </c>
      <c r="H150">
        <v>1</v>
      </c>
      <c r="I150" t="s">
        <v>488</v>
      </c>
      <c r="J150" t="s">
        <v>3</v>
      </c>
      <c r="K150" t="s">
        <v>489</v>
      </c>
      <c r="L150">
        <v>1191</v>
      </c>
      <c r="N150">
        <v>1013</v>
      </c>
      <c r="O150" t="s">
        <v>490</v>
      </c>
      <c r="P150" t="s">
        <v>490</v>
      </c>
      <c r="Q150">
        <v>1</v>
      </c>
      <c r="W150">
        <v>0</v>
      </c>
      <c r="X150">
        <v>476480486</v>
      </c>
      <c r="Y150">
        <f t="shared" si="56"/>
        <v>63.9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63.9</v>
      </c>
      <c r="AU150" t="s">
        <v>3</v>
      </c>
      <c r="AV150">
        <v>1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ROUND(AT150*Source!I114*AH150*AL150,2)</f>
        <v>0</v>
      </c>
      <c r="CV150">
        <f>ROUND(Y150*Source!I114,9)</f>
        <v>0</v>
      </c>
      <c r="CW150">
        <v>0</v>
      </c>
      <c r="CX150">
        <f>ROUND(Y150*Source!I114,9)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57"/>
        <v>0</v>
      </c>
      <c r="DC150">
        <f t="shared" si="58"/>
        <v>0</v>
      </c>
      <c r="DD150" t="s">
        <v>3</v>
      </c>
      <c r="DE150" t="s">
        <v>3</v>
      </c>
      <c r="DF150">
        <f t="shared" ref="DF150:DF156" si="59">ROUND(ROUND(AE150,2)*CX150,2)</f>
        <v>0</v>
      </c>
      <c r="DG150">
        <f t="shared" si="54"/>
        <v>0</v>
      </c>
      <c r="DH150">
        <f t="shared" si="55"/>
        <v>0</v>
      </c>
      <c r="DI150">
        <f t="shared" si="53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ROW(Source!A114)</f>
        <v>114</v>
      </c>
      <c r="B151">
        <v>59509502</v>
      </c>
      <c r="C151">
        <v>59509923</v>
      </c>
      <c r="D151">
        <v>30595793</v>
      </c>
      <c r="E151">
        <v>1</v>
      </c>
      <c r="F151">
        <v>1</v>
      </c>
      <c r="G151">
        <v>30515945</v>
      </c>
      <c r="H151">
        <v>2</v>
      </c>
      <c r="I151" t="s">
        <v>590</v>
      </c>
      <c r="J151" t="s">
        <v>591</v>
      </c>
      <c r="K151" t="s">
        <v>592</v>
      </c>
      <c r="L151">
        <v>1368</v>
      </c>
      <c r="N151">
        <v>1011</v>
      </c>
      <c r="O151" t="s">
        <v>308</v>
      </c>
      <c r="P151" t="s">
        <v>308</v>
      </c>
      <c r="Q151">
        <v>1</v>
      </c>
      <c r="W151">
        <v>0</v>
      </c>
      <c r="X151">
        <v>32032754</v>
      </c>
      <c r="Y151">
        <f t="shared" si="56"/>
        <v>2.66</v>
      </c>
      <c r="AA151">
        <v>0</v>
      </c>
      <c r="AB151">
        <v>2.66</v>
      </c>
      <c r="AC151">
        <v>0</v>
      </c>
      <c r="AD151">
        <v>0</v>
      </c>
      <c r="AE151">
        <v>0</v>
      </c>
      <c r="AF151">
        <v>0.28000000000000003</v>
      </c>
      <c r="AG151">
        <v>0</v>
      </c>
      <c r="AH151">
        <v>0</v>
      </c>
      <c r="AI151">
        <v>1</v>
      </c>
      <c r="AJ151">
        <v>8.75</v>
      </c>
      <c r="AK151">
        <v>46.67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2.66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ROUND(Y151*Source!I114*DO151,9)</f>
        <v>0</v>
      </c>
      <c r="CX151">
        <f>ROUND(Y151*Source!I114,9)</f>
        <v>0</v>
      </c>
      <c r="CY151">
        <f t="shared" ref="CY151:CY156" si="60">AB151</f>
        <v>2.66</v>
      </c>
      <c r="CZ151">
        <f t="shared" ref="CZ151:CZ156" si="61">AF151</f>
        <v>0.28000000000000003</v>
      </c>
      <c r="DA151">
        <f t="shared" ref="DA151:DA156" si="62">AJ151</f>
        <v>8.75</v>
      </c>
      <c r="DB151">
        <f t="shared" si="57"/>
        <v>0.74</v>
      </c>
      <c r="DC151">
        <f t="shared" si="58"/>
        <v>0</v>
      </c>
      <c r="DD151" t="s">
        <v>3</v>
      </c>
      <c r="DE151" t="s">
        <v>3</v>
      </c>
      <c r="DF151">
        <f t="shared" si="59"/>
        <v>0</v>
      </c>
      <c r="DG151">
        <f>ROUND(ROUND(AF151*AJ151,2)*CX151,2)</f>
        <v>0</v>
      </c>
      <c r="DH151">
        <f>ROUND(ROUND(AG151*AK151,2)*CX151,2)</f>
        <v>0</v>
      </c>
      <c r="DI151">
        <f t="shared" si="53"/>
        <v>0</v>
      </c>
      <c r="DJ151">
        <f t="shared" ref="DJ151:DJ156" si="63">DG151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ROW(Source!A114)</f>
        <v>114</v>
      </c>
      <c r="B152">
        <v>59509502</v>
      </c>
      <c r="C152">
        <v>59509923</v>
      </c>
      <c r="D152">
        <v>30596074</v>
      </c>
      <c r="E152">
        <v>1</v>
      </c>
      <c r="F152">
        <v>1</v>
      </c>
      <c r="G152">
        <v>30515945</v>
      </c>
      <c r="H152">
        <v>2</v>
      </c>
      <c r="I152" t="s">
        <v>520</v>
      </c>
      <c r="J152" t="s">
        <v>583</v>
      </c>
      <c r="K152" t="s">
        <v>522</v>
      </c>
      <c r="L152">
        <v>1368</v>
      </c>
      <c r="N152">
        <v>1011</v>
      </c>
      <c r="O152" t="s">
        <v>308</v>
      </c>
      <c r="P152" t="s">
        <v>308</v>
      </c>
      <c r="Q152">
        <v>1</v>
      </c>
      <c r="W152">
        <v>0</v>
      </c>
      <c r="X152">
        <v>-1440889904</v>
      </c>
      <c r="Y152">
        <f t="shared" si="56"/>
        <v>2.56</v>
      </c>
      <c r="AA152">
        <v>0</v>
      </c>
      <c r="AB152">
        <v>1358.56</v>
      </c>
      <c r="AC152">
        <v>640.22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15.04</v>
      </c>
      <c r="AK152">
        <v>46.67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2.56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ROUND(Y152*Source!I114*DO152,9)</f>
        <v>0</v>
      </c>
      <c r="CX152">
        <f>ROUND(Y152*Source!I114,9)</f>
        <v>0</v>
      </c>
      <c r="CY152">
        <f t="shared" si="60"/>
        <v>1358.56</v>
      </c>
      <c r="CZ152">
        <f t="shared" si="61"/>
        <v>83.1</v>
      </c>
      <c r="DA152">
        <f t="shared" si="62"/>
        <v>15.04</v>
      </c>
      <c r="DB152">
        <f t="shared" si="57"/>
        <v>212.74</v>
      </c>
      <c r="DC152">
        <f t="shared" si="58"/>
        <v>32.31</v>
      </c>
      <c r="DD152" t="s">
        <v>3</v>
      </c>
      <c r="DE152" t="s">
        <v>3</v>
      </c>
      <c r="DF152">
        <f t="shared" si="59"/>
        <v>0</v>
      </c>
      <c r="DG152">
        <f>ROUND(ROUND(AF152*AJ152,2)*CX152,2)</f>
        <v>0</v>
      </c>
      <c r="DH152">
        <f>ROUND(ROUND(AG152*AK152,2)*CX152,2)</f>
        <v>0</v>
      </c>
      <c r="DI152">
        <f t="shared" si="53"/>
        <v>0</v>
      </c>
      <c r="DJ152">
        <f t="shared" si="63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ROW(Source!A114)</f>
        <v>114</v>
      </c>
      <c r="B153">
        <v>59509502</v>
      </c>
      <c r="C153">
        <v>59509923</v>
      </c>
      <c r="D153">
        <v>30596146</v>
      </c>
      <c r="E153">
        <v>1</v>
      </c>
      <c r="F153">
        <v>1</v>
      </c>
      <c r="G153">
        <v>30515945</v>
      </c>
      <c r="H153">
        <v>2</v>
      </c>
      <c r="I153" t="s">
        <v>593</v>
      </c>
      <c r="J153" t="s">
        <v>594</v>
      </c>
      <c r="K153" t="s">
        <v>595</v>
      </c>
      <c r="L153">
        <v>1368</v>
      </c>
      <c r="N153">
        <v>1011</v>
      </c>
      <c r="O153" t="s">
        <v>308</v>
      </c>
      <c r="P153" t="s">
        <v>308</v>
      </c>
      <c r="Q153">
        <v>1</v>
      </c>
      <c r="W153">
        <v>0</v>
      </c>
      <c r="X153">
        <v>-1786423413</v>
      </c>
      <c r="Y153">
        <f t="shared" si="56"/>
        <v>48.7</v>
      </c>
      <c r="AA153">
        <v>0</v>
      </c>
      <c r="AB153">
        <v>34.33</v>
      </c>
      <c r="AC153">
        <v>2.0299999999999998</v>
      </c>
      <c r="AD153">
        <v>0</v>
      </c>
      <c r="AE153">
        <v>0</v>
      </c>
      <c r="AF153">
        <v>2.58</v>
      </c>
      <c r="AG153">
        <v>0.04</v>
      </c>
      <c r="AH153">
        <v>0</v>
      </c>
      <c r="AI153">
        <v>1</v>
      </c>
      <c r="AJ153">
        <v>12.24</v>
      </c>
      <c r="AK153">
        <v>46.67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48.7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ROUND(Y153*Source!I114*DO153,9)</f>
        <v>0</v>
      </c>
      <c r="CX153">
        <f>ROUND(Y153*Source!I114,9)</f>
        <v>0</v>
      </c>
      <c r="CY153">
        <f t="shared" si="60"/>
        <v>34.33</v>
      </c>
      <c r="CZ153">
        <f t="shared" si="61"/>
        <v>2.58</v>
      </c>
      <c r="DA153">
        <f t="shared" si="62"/>
        <v>12.24</v>
      </c>
      <c r="DB153">
        <f t="shared" si="57"/>
        <v>125.65</v>
      </c>
      <c r="DC153">
        <f t="shared" si="58"/>
        <v>1.95</v>
      </c>
      <c r="DD153" t="s">
        <v>3</v>
      </c>
      <c r="DE153" t="s">
        <v>3</v>
      </c>
      <c r="DF153">
        <f t="shared" si="59"/>
        <v>0</v>
      </c>
      <c r="DG153">
        <f>ROUND(ROUND(AF153*AJ153,2)*CX153,2)</f>
        <v>0</v>
      </c>
      <c r="DH153">
        <f>ROUND(ROUND(AG153*AK153,2)*CX153,2)</f>
        <v>0</v>
      </c>
      <c r="DI153">
        <f t="shared" si="53"/>
        <v>0</v>
      </c>
      <c r="DJ153">
        <f t="shared" si="63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ROW(Source!A114)</f>
        <v>114</v>
      </c>
      <c r="B154">
        <v>59509502</v>
      </c>
      <c r="C154">
        <v>59509923</v>
      </c>
      <c r="D154">
        <v>30595321</v>
      </c>
      <c r="E154">
        <v>1</v>
      </c>
      <c r="F154">
        <v>1</v>
      </c>
      <c r="G154">
        <v>30515945</v>
      </c>
      <c r="H154">
        <v>2</v>
      </c>
      <c r="I154" t="s">
        <v>596</v>
      </c>
      <c r="J154" t="s">
        <v>597</v>
      </c>
      <c r="K154" t="s">
        <v>598</v>
      </c>
      <c r="L154">
        <v>1368</v>
      </c>
      <c r="N154">
        <v>1011</v>
      </c>
      <c r="O154" t="s">
        <v>308</v>
      </c>
      <c r="P154" t="s">
        <v>308</v>
      </c>
      <c r="Q154">
        <v>1</v>
      </c>
      <c r="W154">
        <v>0</v>
      </c>
      <c r="X154">
        <v>1668154095</v>
      </c>
      <c r="Y154">
        <f t="shared" si="56"/>
        <v>1.85</v>
      </c>
      <c r="AA154">
        <v>0</v>
      </c>
      <c r="AB154">
        <v>2522.11</v>
      </c>
      <c r="AC154">
        <v>858.86</v>
      </c>
      <c r="AD154">
        <v>0</v>
      </c>
      <c r="AE154">
        <v>0</v>
      </c>
      <c r="AF154">
        <v>179.17</v>
      </c>
      <c r="AG154">
        <v>16.93</v>
      </c>
      <c r="AH154">
        <v>0</v>
      </c>
      <c r="AI154">
        <v>1</v>
      </c>
      <c r="AJ154">
        <v>12.95</v>
      </c>
      <c r="AK154">
        <v>46.67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1.85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ROUND(Y154*Source!I114*DO154,9)</f>
        <v>0</v>
      </c>
      <c r="CX154">
        <f>ROUND(Y154*Source!I114,9)</f>
        <v>0</v>
      </c>
      <c r="CY154">
        <f t="shared" si="60"/>
        <v>2522.11</v>
      </c>
      <c r="CZ154">
        <f t="shared" si="61"/>
        <v>179.17</v>
      </c>
      <c r="DA154">
        <f t="shared" si="62"/>
        <v>12.95</v>
      </c>
      <c r="DB154">
        <f t="shared" si="57"/>
        <v>331.46</v>
      </c>
      <c r="DC154">
        <f t="shared" si="58"/>
        <v>31.32</v>
      </c>
      <c r="DD154" t="s">
        <v>3</v>
      </c>
      <c r="DE154" t="s">
        <v>3</v>
      </c>
      <c r="DF154">
        <f t="shared" si="59"/>
        <v>0</v>
      </c>
      <c r="DG154">
        <f>ROUND(ROUND(AF154*AJ154,2)*CX154,2)</f>
        <v>0</v>
      </c>
      <c r="DH154">
        <f>ROUND(ROUND(AG154*AK154,2)*CX154,2)</f>
        <v>0</v>
      </c>
      <c r="DI154">
        <f t="shared" si="53"/>
        <v>0</v>
      </c>
      <c r="DJ154">
        <f t="shared" si="63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ROW(Source!A114)</f>
        <v>114</v>
      </c>
      <c r="B155">
        <v>59509502</v>
      </c>
      <c r="C155">
        <v>59509923</v>
      </c>
      <c r="D155">
        <v>30595430</v>
      </c>
      <c r="E155">
        <v>1</v>
      </c>
      <c r="F155">
        <v>1</v>
      </c>
      <c r="G155">
        <v>30515945</v>
      </c>
      <c r="H155">
        <v>2</v>
      </c>
      <c r="I155" t="s">
        <v>599</v>
      </c>
      <c r="J155" t="s">
        <v>600</v>
      </c>
      <c r="K155" t="s">
        <v>601</v>
      </c>
      <c r="L155">
        <v>1368</v>
      </c>
      <c r="N155">
        <v>1011</v>
      </c>
      <c r="O155" t="s">
        <v>308</v>
      </c>
      <c r="P155" t="s">
        <v>308</v>
      </c>
      <c r="Q155">
        <v>1</v>
      </c>
      <c r="W155">
        <v>0</v>
      </c>
      <c r="X155">
        <v>157578806</v>
      </c>
      <c r="Y155">
        <f t="shared" si="56"/>
        <v>6.9</v>
      </c>
      <c r="AA155">
        <v>0</v>
      </c>
      <c r="AB155">
        <v>32.67</v>
      </c>
      <c r="AC155">
        <v>0</v>
      </c>
      <c r="AD155">
        <v>0</v>
      </c>
      <c r="AE155">
        <v>0</v>
      </c>
      <c r="AF155">
        <v>3.18</v>
      </c>
      <c r="AG155">
        <v>0</v>
      </c>
      <c r="AH155">
        <v>0</v>
      </c>
      <c r="AI155">
        <v>1</v>
      </c>
      <c r="AJ155">
        <v>9.4499999999999993</v>
      </c>
      <c r="AK155">
        <v>46.67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6.9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ROUND(Y155*Source!I114*DO155,9)</f>
        <v>0</v>
      </c>
      <c r="CX155">
        <f>ROUND(Y155*Source!I114,9)</f>
        <v>0</v>
      </c>
      <c r="CY155">
        <f t="shared" si="60"/>
        <v>32.67</v>
      </c>
      <c r="CZ155">
        <f t="shared" si="61"/>
        <v>3.18</v>
      </c>
      <c r="DA155">
        <f t="shared" si="62"/>
        <v>9.4499999999999993</v>
      </c>
      <c r="DB155">
        <f t="shared" si="57"/>
        <v>21.94</v>
      </c>
      <c r="DC155">
        <f t="shared" si="58"/>
        <v>0</v>
      </c>
      <c r="DD155" t="s">
        <v>3</v>
      </c>
      <c r="DE155" t="s">
        <v>3</v>
      </c>
      <c r="DF155">
        <f t="shared" si="59"/>
        <v>0</v>
      </c>
      <c r="DG155">
        <f>ROUND(ROUND(AF155*AJ155,2)*CX155,2)</f>
        <v>0</v>
      </c>
      <c r="DH155">
        <f>ROUND(ROUND(AG155*AK155,2)*CX155,2)</f>
        <v>0</v>
      </c>
      <c r="DI155">
        <f t="shared" si="53"/>
        <v>0</v>
      </c>
      <c r="DJ155">
        <f t="shared" si="63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ROW(Source!A114)</f>
        <v>114</v>
      </c>
      <c r="B156">
        <v>59509502</v>
      </c>
      <c r="C156">
        <v>59509923</v>
      </c>
      <c r="D156">
        <v>30516999</v>
      </c>
      <c r="E156">
        <v>30515945</v>
      </c>
      <c r="F156">
        <v>1</v>
      </c>
      <c r="G156">
        <v>30515945</v>
      </c>
      <c r="H156">
        <v>2</v>
      </c>
      <c r="I156" t="s">
        <v>509</v>
      </c>
      <c r="J156" t="s">
        <v>3</v>
      </c>
      <c r="K156" t="s">
        <v>510</v>
      </c>
      <c r="L156">
        <v>1344</v>
      </c>
      <c r="N156">
        <v>1008</v>
      </c>
      <c r="O156" t="s">
        <v>511</v>
      </c>
      <c r="P156" t="s">
        <v>511</v>
      </c>
      <c r="Q156">
        <v>1</v>
      </c>
      <c r="W156">
        <v>0</v>
      </c>
      <c r="X156">
        <v>-1180195794</v>
      </c>
      <c r="Y156">
        <f t="shared" si="56"/>
        <v>0.01</v>
      </c>
      <c r="AA156">
        <v>0</v>
      </c>
      <c r="AB156">
        <v>1.0900000000000001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0.01</v>
      </c>
      <c r="AU156" t="s">
        <v>3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ROUND(Y156*Source!I114*DO156,9)</f>
        <v>0</v>
      </c>
      <c r="CX156">
        <f>ROUND(Y156*Source!I114,9)</f>
        <v>0</v>
      </c>
      <c r="CY156">
        <f t="shared" si="60"/>
        <v>1.0900000000000001</v>
      </c>
      <c r="CZ156">
        <f t="shared" si="61"/>
        <v>1</v>
      </c>
      <c r="DA156">
        <f t="shared" si="62"/>
        <v>1</v>
      </c>
      <c r="DB156">
        <f t="shared" si="57"/>
        <v>0.01</v>
      </c>
      <c r="DC156">
        <f t="shared" si="58"/>
        <v>0</v>
      </c>
      <c r="DD156" t="s">
        <v>3</v>
      </c>
      <c r="DE156" t="s">
        <v>3</v>
      </c>
      <c r="DF156">
        <f t="shared" si="59"/>
        <v>0</v>
      </c>
      <c r="DG156">
        <f t="shared" ref="DG156:DG162" si="64">ROUND(ROUND(AF156,2)*CX156,2)</f>
        <v>0</v>
      </c>
      <c r="DH156">
        <f t="shared" ref="DH156:DH162" si="65">ROUND(ROUND(AG156,2)*CX156,2)</f>
        <v>0</v>
      </c>
      <c r="DI156">
        <f t="shared" si="53"/>
        <v>0</v>
      </c>
      <c r="DJ156">
        <f t="shared" si="63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ROW(Source!A114)</f>
        <v>114</v>
      </c>
      <c r="B157">
        <v>59509502</v>
      </c>
      <c r="C157">
        <v>59509923</v>
      </c>
      <c r="D157">
        <v>30572493</v>
      </c>
      <c r="E157">
        <v>1</v>
      </c>
      <c r="F157">
        <v>1</v>
      </c>
      <c r="G157">
        <v>30515945</v>
      </c>
      <c r="H157">
        <v>3</v>
      </c>
      <c r="I157" t="s">
        <v>538</v>
      </c>
      <c r="J157" t="s">
        <v>588</v>
      </c>
      <c r="K157" t="s">
        <v>589</v>
      </c>
      <c r="L157">
        <v>1348</v>
      </c>
      <c r="N157">
        <v>1009</v>
      </c>
      <c r="O157" t="s">
        <v>77</v>
      </c>
      <c r="P157" t="s">
        <v>77</v>
      </c>
      <c r="Q157">
        <v>1000</v>
      </c>
      <c r="W157">
        <v>0</v>
      </c>
      <c r="X157">
        <v>1212148528</v>
      </c>
      <c r="Y157">
        <f t="shared" si="56"/>
        <v>0.03</v>
      </c>
      <c r="AA157">
        <v>157572.56</v>
      </c>
      <c r="AB157">
        <v>0</v>
      </c>
      <c r="AC157">
        <v>0</v>
      </c>
      <c r="AD157">
        <v>0</v>
      </c>
      <c r="AE157">
        <v>7191.81</v>
      </c>
      <c r="AF157">
        <v>0</v>
      </c>
      <c r="AG157">
        <v>0</v>
      </c>
      <c r="AH157">
        <v>0</v>
      </c>
      <c r="AI157">
        <v>21.91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0.03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ROUND(Y157*Source!I114,9)</f>
        <v>0</v>
      </c>
      <c r="CY157">
        <f>AA157</f>
        <v>157572.56</v>
      </c>
      <c r="CZ157">
        <f>AE157</f>
        <v>7191.81</v>
      </c>
      <c r="DA157">
        <f>AI157</f>
        <v>21.91</v>
      </c>
      <c r="DB157">
        <f t="shared" si="57"/>
        <v>215.75</v>
      </c>
      <c r="DC157">
        <f t="shared" si="58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64"/>
        <v>0</v>
      </c>
      <c r="DH157">
        <f t="shared" si="65"/>
        <v>0</v>
      </c>
      <c r="DI157">
        <f t="shared" si="53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ROW(Source!A114)</f>
        <v>114</v>
      </c>
      <c r="B158">
        <v>59509502</v>
      </c>
      <c r="C158">
        <v>59509923</v>
      </c>
      <c r="D158">
        <v>30573415</v>
      </c>
      <c r="E158">
        <v>1</v>
      </c>
      <c r="F158">
        <v>1</v>
      </c>
      <c r="G158">
        <v>30515945</v>
      </c>
      <c r="H158">
        <v>3</v>
      </c>
      <c r="I158" t="s">
        <v>602</v>
      </c>
      <c r="J158" t="s">
        <v>603</v>
      </c>
      <c r="K158" t="s">
        <v>604</v>
      </c>
      <c r="L158">
        <v>1346</v>
      </c>
      <c r="N158">
        <v>1009</v>
      </c>
      <c r="O158" t="s">
        <v>275</v>
      </c>
      <c r="P158" t="s">
        <v>275</v>
      </c>
      <c r="Q158">
        <v>1</v>
      </c>
      <c r="W158">
        <v>0</v>
      </c>
      <c r="X158">
        <v>-1558522825</v>
      </c>
      <c r="Y158">
        <f t="shared" si="56"/>
        <v>0.72</v>
      </c>
      <c r="AA158">
        <v>60.88</v>
      </c>
      <c r="AB158">
        <v>0</v>
      </c>
      <c r="AC158">
        <v>0</v>
      </c>
      <c r="AD158">
        <v>0</v>
      </c>
      <c r="AE158">
        <v>6.27</v>
      </c>
      <c r="AF158">
        <v>0</v>
      </c>
      <c r="AG158">
        <v>0</v>
      </c>
      <c r="AH158">
        <v>0</v>
      </c>
      <c r="AI158">
        <v>9.7100000000000009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0.72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ROUND(Y158*Source!I114,9)</f>
        <v>0</v>
      </c>
      <c r="CY158">
        <f>AA158</f>
        <v>60.88</v>
      </c>
      <c r="CZ158">
        <f>AE158</f>
        <v>6.27</v>
      </c>
      <c r="DA158">
        <f>AI158</f>
        <v>9.7100000000000009</v>
      </c>
      <c r="DB158">
        <f t="shared" si="57"/>
        <v>4.51</v>
      </c>
      <c r="DC158">
        <f t="shared" si="58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64"/>
        <v>0</v>
      </c>
      <c r="DH158">
        <f t="shared" si="65"/>
        <v>0</v>
      </c>
      <c r="DI158">
        <f t="shared" si="53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ROW(Source!A114)</f>
        <v>114</v>
      </c>
      <c r="B159">
        <v>59509502</v>
      </c>
      <c r="C159">
        <v>59509923</v>
      </c>
      <c r="D159">
        <v>30571428</v>
      </c>
      <c r="E159">
        <v>1</v>
      </c>
      <c r="F159">
        <v>1</v>
      </c>
      <c r="G159">
        <v>30515945</v>
      </c>
      <c r="H159">
        <v>3</v>
      </c>
      <c r="I159" t="s">
        <v>605</v>
      </c>
      <c r="J159" t="s">
        <v>606</v>
      </c>
      <c r="K159" t="s">
        <v>607</v>
      </c>
      <c r="L159">
        <v>1339</v>
      </c>
      <c r="N159">
        <v>1007</v>
      </c>
      <c r="O159" t="s">
        <v>64</v>
      </c>
      <c r="P159" t="s">
        <v>64</v>
      </c>
      <c r="Q159">
        <v>1</v>
      </c>
      <c r="W159">
        <v>0</v>
      </c>
      <c r="X159">
        <v>2094259254</v>
      </c>
      <c r="Y159">
        <f t="shared" si="56"/>
        <v>2.4</v>
      </c>
      <c r="AA159">
        <v>93.79</v>
      </c>
      <c r="AB159">
        <v>0</v>
      </c>
      <c r="AC159">
        <v>0</v>
      </c>
      <c r="AD159">
        <v>0</v>
      </c>
      <c r="AE159">
        <v>5.91</v>
      </c>
      <c r="AF159">
        <v>0</v>
      </c>
      <c r="AG159">
        <v>0</v>
      </c>
      <c r="AH159">
        <v>0</v>
      </c>
      <c r="AI159">
        <v>15.87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2.4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ROUND(Y159*Source!I114,9)</f>
        <v>0</v>
      </c>
      <c r="CY159">
        <f>AA159</f>
        <v>93.79</v>
      </c>
      <c r="CZ159">
        <f>AE159</f>
        <v>5.91</v>
      </c>
      <c r="DA159">
        <f>AI159</f>
        <v>15.87</v>
      </c>
      <c r="DB159">
        <f t="shared" si="57"/>
        <v>14.18</v>
      </c>
      <c r="DC159">
        <f t="shared" si="58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64"/>
        <v>0</v>
      </c>
      <c r="DH159">
        <f t="shared" si="65"/>
        <v>0</v>
      </c>
      <c r="DI159">
        <f t="shared" si="53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ROW(Source!A114)</f>
        <v>114</v>
      </c>
      <c r="B160">
        <v>59509502</v>
      </c>
      <c r="C160">
        <v>59509923</v>
      </c>
      <c r="D160">
        <v>30571127</v>
      </c>
      <c r="E160">
        <v>1</v>
      </c>
      <c r="F160">
        <v>1</v>
      </c>
      <c r="G160">
        <v>30515945</v>
      </c>
      <c r="H160">
        <v>3</v>
      </c>
      <c r="I160" t="s">
        <v>608</v>
      </c>
      <c r="J160" t="s">
        <v>609</v>
      </c>
      <c r="K160" t="s">
        <v>610</v>
      </c>
      <c r="L160">
        <v>1348</v>
      </c>
      <c r="N160">
        <v>1009</v>
      </c>
      <c r="O160" t="s">
        <v>77</v>
      </c>
      <c r="P160" t="s">
        <v>77</v>
      </c>
      <c r="Q160">
        <v>1000</v>
      </c>
      <c r="W160">
        <v>0</v>
      </c>
      <c r="X160">
        <v>-733350581</v>
      </c>
      <c r="Y160">
        <f t="shared" si="56"/>
        <v>2.0000000000000001E-4</v>
      </c>
      <c r="AA160">
        <v>118702.68</v>
      </c>
      <c r="AB160">
        <v>0</v>
      </c>
      <c r="AC160">
        <v>0</v>
      </c>
      <c r="AD160">
        <v>0</v>
      </c>
      <c r="AE160">
        <v>17876.91</v>
      </c>
      <c r="AF160">
        <v>0</v>
      </c>
      <c r="AG160">
        <v>0</v>
      </c>
      <c r="AH160">
        <v>0</v>
      </c>
      <c r="AI160">
        <v>6.64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2.0000000000000001E-4</v>
      </c>
      <c r="AU160" t="s">
        <v>3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ROUND(Y160*Source!I114,9)</f>
        <v>0</v>
      </c>
      <c r="CY160">
        <f>AA160</f>
        <v>118702.68</v>
      </c>
      <c r="CZ160">
        <f>AE160</f>
        <v>17876.91</v>
      </c>
      <c r="DA160">
        <f>AI160</f>
        <v>6.64</v>
      </c>
      <c r="DB160">
        <f t="shared" si="57"/>
        <v>3.58</v>
      </c>
      <c r="DC160">
        <f t="shared" si="58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64"/>
        <v>0</v>
      </c>
      <c r="DH160">
        <f t="shared" si="65"/>
        <v>0</v>
      </c>
      <c r="DI160">
        <f t="shared" si="53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ROW(Source!A114)</f>
        <v>114</v>
      </c>
      <c r="B161">
        <v>59509502</v>
      </c>
      <c r="C161">
        <v>59509923</v>
      </c>
      <c r="D161">
        <v>30571145</v>
      </c>
      <c r="E161">
        <v>1</v>
      </c>
      <c r="F161">
        <v>1</v>
      </c>
      <c r="G161">
        <v>30515945</v>
      </c>
      <c r="H161">
        <v>3</v>
      </c>
      <c r="I161" t="s">
        <v>611</v>
      </c>
      <c r="J161" t="s">
        <v>612</v>
      </c>
      <c r="K161" t="s">
        <v>613</v>
      </c>
      <c r="L161">
        <v>1339</v>
      </c>
      <c r="N161">
        <v>1007</v>
      </c>
      <c r="O161" t="s">
        <v>64</v>
      </c>
      <c r="P161" t="s">
        <v>64</v>
      </c>
      <c r="Q161">
        <v>1</v>
      </c>
      <c r="W161">
        <v>0</v>
      </c>
      <c r="X161">
        <v>-788324314</v>
      </c>
      <c r="Y161">
        <f t="shared" si="56"/>
        <v>2E-3</v>
      </c>
      <c r="AA161">
        <v>11272.91</v>
      </c>
      <c r="AB161">
        <v>0</v>
      </c>
      <c r="AC161">
        <v>0</v>
      </c>
      <c r="AD161">
        <v>0</v>
      </c>
      <c r="AE161">
        <v>2472.13</v>
      </c>
      <c r="AF161">
        <v>0</v>
      </c>
      <c r="AG161">
        <v>0</v>
      </c>
      <c r="AH161">
        <v>0</v>
      </c>
      <c r="AI161">
        <v>4.5599999999999996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2E-3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ROUND(Y161*Source!I114,9)</f>
        <v>0</v>
      </c>
      <c r="CY161">
        <f>AA161</f>
        <v>11272.91</v>
      </c>
      <c r="CZ161">
        <f>AE161</f>
        <v>2472.13</v>
      </c>
      <c r="DA161">
        <f>AI161</f>
        <v>4.5599999999999996</v>
      </c>
      <c r="DB161">
        <f t="shared" si="57"/>
        <v>4.9400000000000004</v>
      </c>
      <c r="DC161">
        <f t="shared" si="58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64"/>
        <v>0</v>
      </c>
      <c r="DH161">
        <f t="shared" si="65"/>
        <v>0</v>
      </c>
      <c r="DI161">
        <f t="shared" si="53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ROW(Source!A115)</f>
        <v>115</v>
      </c>
      <c r="B162">
        <v>59509502</v>
      </c>
      <c r="C162">
        <v>59509936</v>
      </c>
      <c r="D162">
        <v>30515951</v>
      </c>
      <c r="E162">
        <v>30515945</v>
      </c>
      <c r="F162">
        <v>1</v>
      </c>
      <c r="G162">
        <v>30515945</v>
      </c>
      <c r="H162">
        <v>1</v>
      </c>
      <c r="I162" t="s">
        <v>488</v>
      </c>
      <c r="J162" t="s">
        <v>3</v>
      </c>
      <c r="K162" t="s">
        <v>489</v>
      </c>
      <c r="L162">
        <v>1191</v>
      </c>
      <c r="N162">
        <v>1013</v>
      </c>
      <c r="O162" t="s">
        <v>490</v>
      </c>
      <c r="P162" t="s">
        <v>490</v>
      </c>
      <c r="Q162">
        <v>1</v>
      </c>
      <c r="W162">
        <v>0</v>
      </c>
      <c r="X162">
        <v>476480486</v>
      </c>
      <c r="Y162">
        <f t="shared" si="56"/>
        <v>28.9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28.9</v>
      </c>
      <c r="AU162" t="s">
        <v>3</v>
      </c>
      <c r="AV162">
        <v>1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ROUND(AT162*Source!I115*AH162*AL162,2)</f>
        <v>0</v>
      </c>
      <c r="CV162">
        <f>ROUND(Y162*Source!I115,9)</f>
        <v>1.24848</v>
      </c>
      <c r="CW162">
        <v>0</v>
      </c>
      <c r="CX162">
        <f>ROUND(Y162*Source!I115,9)</f>
        <v>1.24848</v>
      </c>
      <c r="CY162">
        <f>AD162</f>
        <v>0</v>
      </c>
      <c r="CZ162">
        <f>AH162</f>
        <v>0</v>
      </c>
      <c r="DA162">
        <f>AL162</f>
        <v>1</v>
      </c>
      <c r="DB162">
        <f t="shared" si="57"/>
        <v>0</v>
      </c>
      <c r="DC162">
        <f t="shared" si="58"/>
        <v>0</v>
      </c>
      <c r="DD162" t="s">
        <v>3</v>
      </c>
      <c r="DE162" t="s">
        <v>3</v>
      </c>
      <c r="DF162">
        <f>ROUND(ROUND(AE162,2)*CX162,2)</f>
        <v>0</v>
      </c>
      <c r="DG162">
        <f t="shared" si="64"/>
        <v>0</v>
      </c>
      <c r="DH162">
        <f t="shared" si="65"/>
        <v>0</v>
      </c>
      <c r="DI162">
        <f t="shared" si="53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ROW(Source!A115)</f>
        <v>115</v>
      </c>
      <c r="B163">
        <v>59509502</v>
      </c>
      <c r="C163">
        <v>59509936</v>
      </c>
      <c r="D163">
        <v>30595797</v>
      </c>
      <c r="E163">
        <v>1</v>
      </c>
      <c r="F163">
        <v>1</v>
      </c>
      <c r="G163">
        <v>30515945</v>
      </c>
      <c r="H163">
        <v>2</v>
      </c>
      <c r="I163" t="s">
        <v>614</v>
      </c>
      <c r="J163" t="s">
        <v>615</v>
      </c>
      <c r="K163" t="s">
        <v>616</v>
      </c>
      <c r="L163">
        <v>1368</v>
      </c>
      <c r="N163">
        <v>1011</v>
      </c>
      <c r="O163" t="s">
        <v>308</v>
      </c>
      <c r="P163" t="s">
        <v>308</v>
      </c>
      <c r="Q163">
        <v>1</v>
      </c>
      <c r="W163">
        <v>0</v>
      </c>
      <c r="X163">
        <v>1487036801</v>
      </c>
      <c r="Y163">
        <f t="shared" si="56"/>
        <v>0.39</v>
      </c>
      <c r="AA163">
        <v>0</v>
      </c>
      <c r="AB163">
        <v>18.02</v>
      </c>
      <c r="AC163">
        <v>0</v>
      </c>
      <c r="AD163">
        <v>0</v>
      </c>
      <c r="AE163">
        <v>0</v>
      </c>
      <c r="AF163">
        <v>1.29</v>
      </c>
      <c r="AG163">
        <v>0</v>
      </c>
      <c r="AH163">
        <v>0</v>
      </c>
      <c r="AI163">
        <v>1</v>
      </c>
      <c r="AJ163">
        <v>12.85</v>
      </c>
      <c r="AK163">
        <v>46.67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0.39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ROUND(Y163*Source!I115*DO163,9)</f>
        <v>0</v>
      </c>
      <c r="CX163">
        <f>ROUND(Y163*Source!I115,9)</f>
        <v>1.6847999999999998E-2</v>
      </c>
      <c r="CY163">
        <f>AB163</f>
        <v>18.02</v>
      </c>
      <c r="CZ163">
        <f>AF163</f>
        <v>1.29</v>
      </c>
      <c r="DA163">
        <f>AJ163</f>
        <v>12.85</v>
      </c>
      <c r="DB163">
        <f t="shared" si="57"/>
        <v>0.5</v>
      </c>
      <c r="DC163">
        <f t="shared" si="58"/>
        <v>0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0.28000000000000003</v>
      </c>
      <c r="DH163">
        <f>ROUND(ROUND(AG163*AK163,2)*CX163,2)</f>
        <v>0</v>
      </c>
      <c r="DI163">
        <f t="shared" si="53"/>
        <v>0</v>
      </c>
      <c r="DJ163">
        <f>DG163</f>
        <v>0.28000000000000003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ROW(Source!A115)</f>
        <v>115</v>
      </c>
      <c r="B164">
        <v>59509502</v>
      </c>
      <c r="C164">
        <v>59509936</v>
      </c>
      <c r="D164">
        <v>30596146</v>
      </c>
      <c r="E164">
        <v>1</v>
      </c>
      <c r="F164">
        <v>1</v>
      </c>
      <c r="G164">
        <v>30515945</v>
      </c>
      <c r="H164">
        <v>2</v>
      </c>
      <c r="I164" t="s">
        <v>593</v>
      </c>
      <c r="J164" t="s">
        <v>594</v>
      </c>
      <c r="K164" t="s">
        <v>595</v>
      </c>
      <c r="L164">
        <v>1368</v>
      </c>
      <c r="N164">
        <v>1011</v>
      </c>
      <c r="O164" t="s">
        <v>308</v>
      </c>
      <c r="P164" t="s">
        <v>308</v>
      </c>
      <c r="Q164">
        <v>1</v>
      </c>
      <c r="W164">
        <v>0</v>
      </c>
      <c r="X164">
        <v>-1786423413</v>
      </c>
      <c r="Y164">
        <f t="shared" si="56"/>
        <v>8.59</v>
      </c>
      <c r="AA164">
        <v>0</v>
      </c>
      <c r="AB164">
        <v>34.33</v>
      </c>
      <c r="AC164">
        <v>2.0299999999999998</v>
      </c>
      <c r="AD164">
        <v>0</v>
      </c>
      <c r="AE164">
        <v>0</v>
      </c>
      <c r="AF164">
        <v>2.58</v>
      </c>
      <c r="AG164">
        <v>0.04</v>
      </c>
      <c r="AH164">
        <v>0</v>
      </c>
      <c r="AI164">
        <v>1</v>
      </c>
      <c r="AJ164">
        <v>12.24</v>
      </c>
      <c r="AK164">
        <v>46.67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8.59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ROUND(Y164*Source!I115*DO164,9)</f>
        <v>0</v>
      </c>
      <c r="CX164">
        <f>ROUND(Y164*Source!I115,9)</f>
        <v>0.37108799999999997</v>
      </c>
      <c r="CY164">
        <f>AB164</f>
        <v>34.33</v>
      </c>
      <c r="CZ164">
        <f>AF164</f>
        <v>2.58</v>
      </c>
      <c r="DA164">
        <f>AJ164</f>
        <v>12.24</v>
      </c>
      <c r="DB164">
        <f t="shared" si="57"/>
        <v>22.16</v>
      </c>
      <c r="DC164">
        <f t="shared" si="58"/>
        <v>0.34</v>
      </c>
      <c r="DD164" t="s">
        <v>3</v>
      </c>
      <c r="DE164" t="s">
        <v>3</v>
      </c>
      <c r="DF164">
        <f>ROUND(ROUND(AE164,2)*CX164,2)</f>
        <v>0</v>
      </c>
      <c r="DG164">
        <f>ROUND(ROUND(AF164*AJ164,2)*CX164,2)</f>
        <v>11.72</v>
      </c>
      <c r="DH164">
        <f>ROUND(ROUND(AG164*AK164,2)*CX164,2)</f>
        <v>0.69</v>
      </c>
      <c r="DI164">
        <f t="shared" si="53"/>
        <v>0</v>
      </c>
      <c r="DJ164">
        <f>DG164</f>
        <v>11.72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ROW(Source!A115)</f>
        <v>115</v>
      </c>
      <c r="B165">
        <v>59509502</v>
      </c>
      <c r="C165">
        <v>59509936</v>
      </c>
      <c r="D165">
        <v>30595440</v>
      </c>
      <c r="E165">
        <v>1</v>
      </c>
      <c r="F165">
        <v>1</v>
      </c>
      <c r="G165">
        <v>30515945</v>
      </c>
      <c r="H165">
        <v>2</v>
      </c>
      <c r="I165" t="s">
        <v>617</v>
      </c>
      <c r="J165" t="s">
        <v>618</v>
      </c>
      <c r="K165" t="s">
        <v>619</v>
      </c>
      <c r="L165">
        <v>1368</v>
      </c>
      <c r="N165">
        <v>1011</v>
      </c>
      <c r="O165" t="s">
        <v>308</v>
      </c>
      <c r="P165" t="s">
        <v>308</v>
      </c>
      <c r="Q165">
        <v>1</v>
      </c>
      <c r="W165">
        <v>0</v>
      </c>
      <c r="X165">
        <v>-1340811654</v>
      </c>
      <c r="Y165">
        <f t="shared" si="56"/>
        <v>0.86</v>
      </c>
      <c r="AA165">
        <v>0</v>
      </c>
      <c r="AB165">
        <v>6.94</v>
      </c>
      <c r="AC165">
        <v>0</v>
      </c>
      <c r="AD165">
        <v>0</v>
      </c>
      <c r="AE165">
        <v>0</v>
      </c>
      <c r="AF165">
        <v>0.73</v>
      </c>
      <c r="AG165">
        <v>0</v>
      </c>
      <c r="AH165">
        <v>0</v>
      </c>
      <c r="AI165">
        <v>1</v>
      </c>
      <c r="AJ165">
        <v>8.75</v>
      </c>
      <c r="AK165">
        <v>46.67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0.86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ROUND(Y165*Source!I115*DO165,9)</f>
        <v>0</v>
      </c>
      <c r="CX165">
        <f>ROUND(Y165*Source!I115,9)</f>
        <v>3.7151999999999998E-2</v>
      </c>
      <c r="CY165">
        <f>AB165</f>
        <v>6.94</v>
      </c>
      <c r="CZ165">
        <f>AF165</f>
        <v>0.73</v>
      </c>
      <c r="DA165">
        <f>AJ165</f>
        <v>8.75</v>
      </c>
      <c r="DB165">
        <f t="shared" si="57"/>
        <v>0.63</v>
      </c>
      <c r="DC165">
        <f t="shared" si="58"/>
        <v>0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0.24</v>
      </c>
      <c r="DH165">
        <f>ROUND(ROUND(AG165*AK165,2)*CX165,2)</f>
        <v>0</v>
      </c>
      <c r="DI165">
        <f t="shared" si="53"/>
        <v>0</v>
      </c>
      <c r="DJ165">
        <f>DG165</f>
        <v>0.24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ROW(Source!A115)</f>
        <v>115</v>
      </c>
      <c r="B166">
        <v>59509502</v>
      </c>
      <c r="C166">
        <v>59509936</v>
      </c>
      <c r="D166">
        <v>30516999</v>
      </c>
      <c r="E166">
        <v>30515945</v>
      </c>
      <c r="F166">
        <v>1</v>
      </c>
      <c r="G166">
        <v>30515945</v>
      </c>
      <c r="H166">
        <v>2</v>
      </c>
      <c r="I166" t="s">
        <v>509</v>
      </c>
      <c r="J166" t="s">
        <v>3</v>
      </c>
      <c r="K166" t="s">
        <v>510</v>
      </c>
      <c r="L166">
        <v>1344</v>
      </c>
      <c r="N166">
        <v>1008</v>
      </c>
      <c r="O166" t="s">
        <v>511</v>
      </c>
      <c r="P166" t="s">
        <v>511</v>
      </c>
      <c r="Q166">
        <v>1</v>
      </c>
      <c r="W166">
        <v>0</v>
      </c>
      <c r="X166">
        <v>-1180195794</v>
      </c>
      <c r="Y166">
        <f t="shared" si="56"/>
        <v>38.33</v>
      </c>
      <c r="AA166">
        <v>0</v>
      </c>
      <c r="AB166">
        <v>1.0900000000000001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38.33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ROUND(Y166*Source!I115*DO166,9)</f>
        <v>0</v>
      </c>
      <c r="CX166">
        <f>ROUND(Y166*Source!I115,9)</f>
        <v>1.655856</v>
      </c>
      <c r="CY166">
        <f>AB166</f>
        <v>1.0900000000000001</v>
      </c>
      <c r="CZ166">
        <f>AF166</f>
        <v>1</v>
      </c>
      <c r="DA166">
        <f>AJ166</f>
        <v>1</v>
      </c>
      <c r="DB166">
        <f t="shared" si="57"/>
        <v>38.33</v>
      </c>
      <c r="DC166">
        <f t="shared" si="58"/>
        <v>0</v>
      </c>
      <c r="DD166" t="s">
        <v>3</v>
      </c>
      <c r="DE166" t="s">
        <v>3</v>
      </c>
      <c r="DF166">
        <f>ROUND(ROUND(AE166,2)*CX166,2)</f>
        <v>0</v>
      </c>
      <c r="DG166">
        <f>ROUND(ROUND(AF166,2)*CX166,2)</f>
        <v>1.66</v>
      </c>
      <c r="DH166">
        <f>ROUND(ROUND(AG166,2)*CX166,2)</f>
        <v>0</v>
      </c>
      <c r="DI166">
        <f t="shared" si="53"/>
        <v>0</v>
      </c>
      <c r="DJ166">
        <f>DG166</f>
        <v>1.66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ROW(Source!A115)</f>
        <v>115</v>
      </c>
      <c r="B167">
        <v>59509502</v>
      </c>
      <c r="C167">
        <v>59509936</v>
      </c>
      <c r="D167">
        <v>30572493</v>
      </c>
      <c r="E167">
        <v>1</v>
      </c>
      <c r="F167">
        <v>1</v>
      </c>
      <c r="G167">
        <v>30515945</v>
      </c>
      <c r="H167">
        <v>3</v>
      </c>
      <c r="I167" t="s">
        <v>538</v>
      </c>
      <c r="J167" t="s">
        <v>588</v>
      </c>
      <c r="K167" t="s">
        <v>589</v>
      </c>
      <c r="L167">
        <v>1348</v>
      </c>
      <c r="N167">
        <v>1009</v>
      </c>
      <c r="O167" t="s">
        <v>77</v>
      </c>
      <c r="P167" t="s">
        <v>77</v>
      </c>
      <c r="Q167">
        <v>1000</v>
      </c>
      <c r="W167">
        <v>0</v>
      </c>
      <c r="X167">
        <v>1212148528</v>
      </c>
      <c r="Y167">
        <f t="shared" si="56"/>
        <v>4.0000000000000001E-3</v>
      </c>
      <c r="AA167">
        <v>157572.56</v>
      </c>
      <c r="AB167">
        <v>0</v>
      </c>
      <c r="AC167">
        <v>0</v>
      </c>
      <c r="AD167">
        <v>0</v>
      </c>
      <c r="AE167">
        <v>7191.81</v>
      </c>
      <c r="AF167">
        <v>0</v>
      </c>
      <c r="AG167">
        <v>0</v>
      </c>
      <c r="AH167">
        <v>0</v>
      </c>
      <c r="AI167">
        <v>21.91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4.0000000000000001E-3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ROUND(Y167*Source!I115,9)</f>
        <v>1.728E-4</v>
      </c>
      <c r="CY167">
        <f>AA167</f>
        <v>157572.56</v>
      </c>
      <c r="CZ167">
        <f>AE167</f>
        <v>7191.81</v>
      </c>
      <c r="DA167">
        <f>AI167</f>
        <v>21.91</v>
      </c>
      <c r="DB167">
        <f t="shared" si="57"/>
        <v>28.77</v>
      </c>
      <c r="DC167">
        <f t="shared" si="58"/>
        <v>0</v>
      </c>
      <c r="DD167" t="s">
        <v>3</v>
      </c>
      <c r="DE167" t="s">
        <v>3</v>
      </c>
      <c r="DF167">
        <f>ROUND(ROUND(AE167*AI167,2)*CX167,2)</f>
        <v>27.23</v>
      </c>
      <c r="DG167">
        <f>ROUND(ROUND(AF167,2)*CX167,2)</f>
        <v>0</v>
      </c>
      <c r="DH167">
        <f>ROUND(ROUND(AG167,2)*CX167,2)</f>
        <v>0</v>
      </c>
      <c r="DI167">
        <f t="shared" si="53"/>
        <v>0</v>
      </c>
      <c r="DJ167">
        <f>DF167</f>
        <v>27.23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ROW(Source!A115)</f>
        <v>115</v>
      </c>
      <c r="B168">
        <v>59509502</v>
      </c>
      <c r="C168">
        <v>59509936</v>
      </c>
      <c r="D168">
        <v>30592678</v>
      </c>
      <c r="E168">
        <v>1</v>
      </c>
      <c r="F168">
        <v>1</v>
      </c>
      <c r="G168">
        <v>30515945</v>
      </c>
      <c r="H168">
        <v>3</v>
      </c>
      <c r="I168" t="s">
        <v>620</v>
      </c>
      <c r="J168" t="s">
        <v>621</v>
      </c>
      <c r="K168" t="s">
        <v>622</v>
      </c>
      <c r="L168">
        <v>1348</v>
      </c>
      <c r="N168">
        <v>1009</v>
      </c>
      <c r="O168" t="s">
        <v>77</v>
      </c>
      <c r="P168" t="s">
        <v>77</v>
      </c>
      <c r="Q168">
        <v>1000</v>
      </c>
      <c r="W168">
        <v>0</v>
      </c>
      <c r="X168">
        <v>-1101319488</v>
      </c>
      <c r="Y168">
        <f t="shared" si="56"/>
        <v>1E-3</v>
      </c>
      <c r="AA168">
        <v>109457.71</v>
      </c>
      <c r="AB168">
        <v>0</v>
      </c>
      <c r="AC168">
        <v>0</v>
      </c>
      <c r="AD168">
        <v>0</v>
      </c>
      <c r="AE168">
        <v>12654.07</v>
      </c>
      <c r="AF168">
        <v>0</v>
      </c>
      <c r="AG168">
        <v>0</v>
      </c>
      <c r="AH168">
        <v>0</v>
      </c>
      <c r="AI168">
        <v>8.65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1E-3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ROUND(Y168*Source!I115,9)</f>
        <v>4.32E-5</v>
      </c>
      <c r="CY168">
        <f>AA168</f>
        <v>109457.71</v>
      </c>
      <c r="CZ168">
        <f>AE168</f>
        <v>12654.07</v>
      </c>
      <c r="DA168">
        <f>AI168</f>
        <v>8.65</v>
      </c>
      <c r="DB168">
        <f t="shared" si="57"/>
        <v>12.65</v>
      </c>
      <c r="DC168">
        <f t="shared" si="58"/>
        <v>0</v>
      </c>
      <c r="DD168" t="s">
        <v>3</v>
      </c>
      <c r="DE168" t="s">
        <v>3</v>
      </c>
      <c r="DF168">
        <f>ROUND(ROUND(AE168*AI168,2)*CX168,2)</f>
        <v>4.7300000000000004</v>
      </c>
      <c r="DG168">
        <f>ROUND(ROUND(AF168,2)*CX168,2)</f>
        <v>0</v>
      </c>
      <c r="DH168">
        <f>ROUND(ROUND(AG168,2)*CX168,2)</f>
        <v>0</v>
      </c>
      <c r="DI168">
        <f t="shared" si="53"/>
        <v>0</v>
      </c>
      <c r="DJ168">
        <f>DF168</f>
        <v>4.7300000000000004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ROW(Source!A115)</f>
        <v>115</v>
      </c>
      <c r="B169">
        <v>59509502</v>
      </c>
      <c r="C169">
        <v>59509936</v>
      </c>
      <c r="D169">
        <v>30541208</v>
      </c>
      <c r="E169">
        <v>30515945</v>
      </c>
      <c r="F169">
        <v>1</v>
      </c>
      <c r="G169">
        <v>30515945</v>
      </c>
      <c r="H169">
        <v>3</v>
      </c>
      <c r="I169" t="s">
        <v>565</v>
      </c>
      <c r="J169" t="s">
        <v>3</v>
      </c>
      <c r="K169" t="s">
        <v>566</v>
      </c>
      <c r="L169">
        <v>1344</v>
      </c>
      <c r="N169">
        <v>1008</v>
      </c>
      <c r="O169" t="s">
        <v>511</v>
      </c>
      <c r="P169" t="s">
        <v>511</v>
      </c>
      <c r="Q169">
        <v>1</v>
      </c>
      <c r="W169">
        <v>0</v>
      </c>
      <c r="X169">
        <v>-94250534</v>
      </c>
      <c r="Y169">
        <f t="shared" si="56"/>
        <v>39.479999999999997</v>
      </c>
      <c r="AA169">
        <v>1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39.479999999999997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ROUND(Y169*Source!I115,9)</f>
        <v>1.7055359999999999</v>
      </c>
      <c r="CY169">
        <f>AA169</f>
        <v>1</v>
      </c>
      <c r="CZ169">
        <f>AE169</f>
        <v>1</v>
      </c>
      <c r="DA169">
        <f>AI169</f>
        <v>1</v>
      </c>
      <c r="DB169">
        <f t="shared" si="57"/>
        <v>39.479999999999997</v>
      </c>
      <c r="DC169">
        <f t="shared" si="58"/>
        <v>0</v>
      </c>
      <c r="DD169" t="s">
        <v>3</v>
      </c>
      <c r="DE169" t="s">
        <v>3</v>
      </c>
      <c r="DF169">
        <f t="shared" ref="DF169:DF175" si="66">ROUND(ROUND(AE169,2)*CX169,2)</f>
        <v>1.71</v>
      </c>
      <c r="DG169">
        <f>ROUND(ROUND(AF169,2)*CX169,2)</f>
        <v>0</v>
      </c>
      <c r="DH169">
        <f>ROUND(ROUND(AG169,2)*CX169,2)</f>
        <v>0</v>
      </c>
      <c r="DI169">
        <f t="shared" si="53"/>
        <v>0</v>
      </c>
      <c r="DJ169">
        <f>DF169</f>
        <v>1.71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ROW(Source!A116)</f>
        <v>116</v>
      </c>
      <c r="B170">
        <v>59509502</v>
      </c>
      <c r="C170">
        <v>59509945</v>
      </c>
      <c r="D170">
        <v>30515951</v>
      </c>
      <c r="E170">
        <v>30515945</v>
      </c>
      <c r="F170">
        <v>1</v>
      </c>
      <c r="G170">
        <v>30515945</v>
      </c>
      <c r="H170">
        <v>1</v>
      </c>
      <c r="I170" t="s">
        <v>488</v>
      </c>
      <c r="J170" t="s">
        <v>3</v>
      </c>
      <c r="K170" t="s">
        <v>489</v>
      </c>
      <c r="L170">
        <v>1191</v>
      </c>
      <c r="N170">
        <v>1013</v>
      </c>
      <c r="O170" t="s">
        <v>490</v>
      </c>
      <c r="P170" t="s">
        <v>490</v>
      </c>
      <c r="Q170">
        <v>1</v>
      </c>
      <c r="W170">
        <v>0</v>
      </c>
      <c r="X170">
        <v>476480486</v>
      </c>
      <c r="Y170">
        <f t="shared" si="56"/>
        <v>35.9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35.9</v>
      </c>
      <c r="AU170" t="s">
        <v>3</v>
      </c>
      <c r="AV170">
        <v>1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ROUND(AT170*Source!I116*AH170*AL170,2)</f>
        <v>0</v>
      </c>
      <c r="CV170">
        <f>ROUND(Y170*Source!I116,9)</f>
        <v>0</v>
      </c>
      <c r="CW170">
        <v>0</v>
      </c>
      <c r="CX170">
        <f>ROUND(Y170*Source!I116,9)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7"/>
        <v>0</v>
      </c>
      <c r="DC170">
        <f t="shared" si="58"/>
        <v>0</v>
      </c>
      <c r="DD170" t="s">
        <v>3</v>
      </c>
      <c r="DE170" t="s">
        <v>3</v>
      </c>
      <c r="DF170">
        <f t="shared" si="66"/>
        <v>0</v>
      </c>
      <c r="DG170">
        <f>ROUND(ROUND(AF170,2)*CX170,2)</f>
        <v>0</v>
      </c>
      <c r="DH170">
        <f>ROUND(ROUND(AG170,2)*CX170,2)</f>
        <v>0</v>
      </c>
      <c r="DI170">
        <f t="shared" si="5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ROW(Source!A116)</f>
        <v>116</v>
      </c>
      <c r="B171">
        <v>59509502</v>
      </c>
      <c r="C171">
        <v>59509945</v>
      </c>
      <c r="D171">
        <v>30595797</v>
      </c>
      <c r="E171">
        <v>1</v>
      </c>
      <c r="F171">
        <v>1</v>
      </c>
      <c r="G171">
        <v>30515945</v>
      </c>
      <c r="H171">
        <v>2</v>
      </c>
      <c r="I171" t="s">
        <v>614</v>
      </c>
      <c r="J171" t="s">
        <v>615</v>
      </c>
      <c r="K171" t="s">
        <v>616</v>
      </c>
      <c r="L171">
        <v>1368</v>
      </c>
      <c r="N171">
        <v>1011</v>
      </c>
      <c r="O171" t="s">
        <v>308</v>
      </c>
      <c r="P171" t="s">
        <v>308</v>
      </c>
      <c r="Q171">
        <v>1</v>
      </c>
      <c r="W171">
        <v>0</v>
      </c>
      <c r="X171">
        <v>1487036801</v>
      </c>
      <c r="Y171">
        <f t="shared" si="56"/>
        <v>0.34</v>
      </c>
      <c r="AA171">
        <v>0</v>
      </c>
      <c r="AB171">
        <v>18.02</v>
      </c>
      <c r="AC171">
        <v>0</v>
      </c>
      <c r="AD171">
        <v>0</v>
      </c>
      <c r="AE171">
        <v>0</v>
      </c>
      <c r="AF171">
        <v>1.29</v>
      </c>
      <c r="AG171">
        <v>0</v>
      </c>
      <c r="AH171">
        <v>0</v>
      </c>
      <c r="AI171">
        <v>1</v>
      </c>
      <c r="AJ171">
        <v>12.85</v>
      </c>
      <c r="AK171">
        <v>46.67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0.34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ROUND(Y171*Source!I116*DO171,9)</f>
        <v>0</v>
      </c>
      <c r="CX171">
        <f>ROUND(Y171*Source!I116,9)</f>
        <v>0</v>
      </c>
      <c r="CY171">
        <f>AB171</f>
        <v>18.02</v>
      </c>
      <c r="CZ171">
        <f>AF171</f>
        <v>1.29</v>
      </c>
      <c r="DA171">
        <f>AJ171</f>
        <v>12.85</v>
      </c>
      <c r="DB171">
        <f t="shared" si="57"/>
        <v>0.44</v>
      </c>
      <c r="DC171">
        <f t="shared" si="58"/>
        <v>0</v>
      </c>
      <c r="DD171" t="s">
        <v>3</v>
      </c>
      <c r="DE171" t="s">
        <v>3</v>
      </c>
      <c r="DF171">
        <f t="shared" si="66"/>
        <v>0</v>
      </c>
      <c r="DG171">
        <f>ROUND(ROUND(AF171*AJ171,2)*CX171,2)</f>
        <v>0</v>
      </c>
      <c r="DH171">
        <f>ROUND(ROUND(AG171*AK171,2)*CX171,2)</f>
        <v>0</v>
      </c>
      <c r="DI171">
        <f t="shared" si="53"/>
        <v>0</v>
      </c>
      <c r="DJ171">
        <f>DG171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ROW(Source!A116)</f>
        <v>116</v>
      </c>
      <c r="B172">
        <v>59509502</v>
      </c>
      <c r="C172">
        <v>59509945</v>
      </c>
      <c r="D172">
        <v>30596146</v>
      </c>
      <c r="E172">
        <v>1</v>
      </c>
      <c r="F172">
        <v>1</v>
      </c>
      <c r="G172">
        <v>30515945</v>
      </c>
      <c r="H172">
        <v>2</v>
      </c>
      <c r="I172" t="s">
        <v>593</v>
      </c>
      <c r="J172" t="s">
        <v>594</v>
      </c>
      <c r="K172" t="s">
        <v>595</v>
      </c>
      <c r="L172">
        <v>1368</v>
      </c>
      <c r="N172">
        <v>1011</v>
      </c>
      <c r="O172" t="s">
        <v>308</v>
      </c>
      <c r="P172" t="s">
        <v>308</v>
      </c>
      <c r="Q172">
        <v>1</v>
      </c>
      <c r="W172">
        <v>0</v>
      </c>
      <c r="X172">
        <v>-1786423413</v>
      </c>
      <c r="Y172">
        <f t="shared" si="56"/>
        <v>6.16</v>
      </c>
      <c r="AA172">
        <v>0</v>
      </c>
      <c r="AB172">
        <v>34.33</v>
      </c>
      <c r="AC172">
        <v>2.0299999999999998</v>
      </c>
      <c r="AD172">
        <v>0</v>
      </c>
      <c r="AE172">
        <v>0</v>
      </c>
      <c r="AF172">
        <v>2.58</v>
      </c>
      <c r="AG172">
        <v>0.04</v>
      </c>
      <c r="AH172">
        <v>0</v>
      </c>
      <c r="AI172">
        <v>1</v>
      </c>
      <c r="AJ172">
        <v>12.24</v>
      </c>
      <c r="AK172">
        <v>46.67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6.16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ROUND(Y172*Source!I116*DO172,9)</f>
        <v>0</v>
      </c>
      <c r="CX172">
        <f>ROUND(Y172*Source!I116,9)</f>
        <v>0</v>
      </c>
      <c r="CY172">
        <f>AB172</f>
        <v>34.33</v>
      </c>
      <c r="CZ172">
        <f>AF172</f>
        <v>2.58</v>
      </c>
      <c r="DA172">
        <f>AJ172</f>
        <v>12.24</v>
      </c>
      <c r="DB172">
        <f t="shared" si="57"/>
        <v>15.89</v>
      </c>
      <c r="DC172">
        <f t="shared" si="58"/>
        <v>0.25</v>
      </c>
      <c r="DD172" t="s">
        <v>3</v>
      </c>
      <c r="DE172" t="s">
        <v>3</v>
      </c>
      <c r="DF172">
        <f t="shared" si="66"/>
        <v>0</v>
      </c>
      <c r="DG172">
        <f>ROUND(ROUND(AF172*AJ172,2)*CX172,2)</f>
        <v>0</v>
      </c>
      <c r="DH172">
        <f>ROUND(ROUND(AG172*AK172,2)*CX172,2)</f>
        <v>0</v>
      </c>
      <c r="DI172">
        <f t="shared" si="53"/>
        <v>0</v>
      </c>
      <c r="DJ172">
        <f>DG172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ROW(Source!A116)</f>
        <v>116</v>
      </c>
      <c r="B173">
        <v>59509502</v>
      </c>
      <c r="C173">
        <v>59509945</v>
      </c>
      <c r="D173">
        <v>30595321</v>
      </c>
      <c r="E173">
        <v>1</v>
      </c>
      <c r="F173">
        <v>1</v>
      </c>
      <c r="G173">
        <v>30515945</v>
      </c>
      <c r="H173">
        <v>2</v>
      </c>
      <c r="I173" t="s">
        <v>596</v>
      </c>
      <c r="J173" t="s">
        <v>623</v>
      </c>
      <c r="K173" t="s">
        <v>598</v>
      </c>
      <c r="L173">
        <v>1368</v>
      </c>
      <c r="N173">
        <v>1011</v>
      </c>
      <c r="O173" t="s">
        <v>308</v>
      </c>
      <c r="P173" t="s">
        <v>308</v>
      </c>
      <c r="Q173">
        <v>1</v>
      </c>
      <c r="W173">
        <v>0</v>
      </c>
      <c r="X173">
        <v>-1472098154</v>
      </c>
      <c r="Y173">
        <f t="shared" si="56"/>
        <v>4.13</v>
      </c>
      <c r="AA173">
        <v>0</v>
      </c>
      <c r="AB173">
        <v>2522.11</v>
      </c>
      <c r="AC173">
        <v>858.86</v>
      </c>
      <c r="AD173">
        <v>0</v>
      </c>
      <c r="AE173">
        <v>0</v>
      </c>
      <c r="AF173">
        <v>179.17</v>
      </c>
      <c r="AG173">
        <v>16.93</v>
      </c>
      <c r="AH173">
        <v>0</v>
      </c>
      <c r="AI173">
        <v>1</v>
      </c>
      <c r="AJ173">
        <v>12.95</v>
      </c>
      <c r="AK173">
        <v>46.67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4.13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ROUND(Y173*Source!I116*DO173,9)</f>
        <v>0</v>
      </c>
      <c r="CX173">
        <f>ROUND(Y173*Source!I116,9)</f>
        <v>0</v>
      </c>
      <c r="CY173">
        <f>AB173</f>
        <v>2522.11</v>
      </c>
      <c r="CZ173">
        <f>AF173</f>
        <v>179.17</v>
      </c>
      <c r="DA173">
        <f>AJ173</f>
        <v>12.95</v>
      </c>
      <c r="DB173">
        <f t="shared" si="57"/>
        <v>739.97</v>
      </c>
      <c r="DC173">
        <f t="shared" si="58"/>
        <v>69.92</v>
      </c>
      <c r="DD173" t="s">
        <v>3</v>
      </c>
      <c r="DE173" t="s">
        <v>3</v>
      </c>
      <c r="DF173">
        <f t="shared" si="66"/>
        <v>0</v>
      </c>
      <c r="DG173">
        <f>ROUND(ROUND(AF173*AJ173,2)*CX173,2)</f>
        <v>0</v>
      </c>
      <c r="DH173">
        <f>ROUND(ROUND(AG173*AK173,2)*CX173,2)</f>
        <v>0</v>
      </c>
      <c r="DI173">
        <f t="shared" si="53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ROW(Source!A116)</f>
        <v>116</v>
      </c>
      <c r="B174">
        <v>59509502</v>
      </c>
      <c r="C174">
        <v>59509945</v>
      </c>
      <c r="D174">
        <v>30595440</v>
      </c>
      <c r="E174">
        <v>1</v>
      </c>
      <c r="F174">
        <v>1</v>
      </c>
      <c r="G174">
        <v>30515945</v>
      </c>
      <c r="H174">
        <v>2</v>
      </c>
      <c r="I174" t="s">
        <v>617</v>
      </c>
      <c r="J174" t="s">
        <v>618</v>
      </c>
      <c r="K174" t="s">
        <v>619</v>
      </c>
      <c r="L174">
        <v>1368</v>
      </c>
      <c r="N174">
        <v>1011</v>
      </c>
      <c r="O174" t="s">
        <v>308</v>
      </c>
      <c r="P174" t="s">
        <v>308</v>
      </c>
      <c r="Q174">
        <v>1</v>
      </c>
      <c r="W174">
        <v>0</v>
      </c>
      <c r="X174">
        <v>-1340811654</v>
      </c>
      <c r="Y174">
        <f t="shared" si="56"/>
        <v>3.17</v>
      </c>
      <c r="AA174">
        <v>0</v>
      </c>
      <c r="AB174">
        <v>6.94</v>
      </c>
      <c r="AC174">
        <v>0</v>
      </c>
      <c r="AD174">
        <v>0</v>
      </c>
      <c r="AE174">
        <v>0</v>
      </c>
      <c r="AF174">
        <v>0.73</v>
      </c>
      <c r="AG174">
        <v>0</v>
      </c>
      <c r="AH174">
        <v>0</v>
      </c>
      <c r="AI174">
        <v>1</v>
      </c>
      <c r="AJ174">
        <v>8.75</v>
      </c>
      <c r="AK174">
        <v>46.67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3.17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ROUND(Y174*Source!I116*DO174,9)</f>
        <v>0</v>
      </c>
      <c r="CX174">
        <f>ROUND(Y174*Source!I116,9)</f>
        <v>0</v>
      </c>
      <c r="CY174">
        <f>AB174</f>
        <v>6.94</v>
      </c>
      <c r="CZ174">
        <f>AF174</f>
        <v>0.73</v>
      </c>
      <c r="DA174">
        <f>AJ174</f>
        <v>8.75</v>
      </c>
      <c r="DB174">
        <f t="shared" si="57"/>
        <v>2.31</v>
      </c>
      <c r="DC174">
        <f t="shared" si="58"/>
        <v>0</v>
      </c>
      <c r="DD174" t="s">
        <v>3</v>
      </c>
      <c r="DE174" t="s">
        <v>3</v>
      </c>
      <c r="DF174">
        <f t="shared" si="66"/>
        <v>0</v>
      </c>
      <c r="DG174">
        <f>ROUND(ROUND(AF174*AJ174,2)*CX174,2)</f>
        <v>0</v>
      </c>
      <c r="DH174">
        <f>ROUND(ROUND(AG174*AK174,2)*CX174,2)</f>
        <v>0</v>
      </c>
      <c r="DI174">
        <f t="shared" si="53"/>
        <v>0</v>
      </c>
      <c r="DJ174">
        <f>DG174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ROW(Source!A116)</f>
        <v>116</v>
      </c>
      <c r="B175">
        <v>59509502</v>
      </c>
      <c r="C175">
        <v>59509945</v>
      </c>
      <c r="D175">
        <v>30516999</v>
      </c>
      <c r="E175">
        <v>30515945</v>
      </c>
      <c r="F175">
        <v>1</v>
      </c>
      <c r="G175">
        <v>30515945</v>
      </c>
      <c r="H175">
        <v>2</v>
      </c>
      <c r="I175" t="s">
        <v>509</v>
      </c>
      <c r="J175" t="s">
        <v>3</v>
      </c>
      <c r="K175" t="s">
        <v>510</v>
      </c>
      <c r="L175">
        <v>1344</v>
      </c>
      <c r="N175">
        <v>1008</v>
      </c>
      <c r="O175" t="s">
        <v>511</v>
      </c>
      <c r="P175" t="s">
        <v>511</v>
      </c>
      <c r="Q175">
        <v>1</v>
      </c>
      <c r="W175">
        <v>0</v>
      </c>
      <c r="X175">
        <v>-1180195794</v>
      </c>
      <c r="Y175">
        <f t="shared" si="56"/>
        <v>37.43</v>
      </c>
      <c r="AA175">
        <v>0</v>
      </c>
      <c r="AB175">
        <v>1.0900000000000001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37.43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ROUND(Y175*Source!I116*DO175,9)</f>
        <v>0</v>
      </c>
      <c r="CX175">
        <f>ROUND(Y175*Source!I116,9)</f>
        <v>0</v>
      </c>
      <c r="CY175">
        <f>AB175</f>
        <v>1.0900000000000001</v>
      </c>
      <c r="CZ175">
        <f>AF175</f>
        <v>1</v>
      </c>
      <c r="DA175">
        <f>AJ175</f>
        <v>1</v>
      </c>
      <c r="DB175">
        <f t="shared" si="57"/>
        <v>37.43</v>
      </c>
      <c r="DC175">
        <f t="shared" si="58"/>
        <v>0</v>
      </c>
      <c r="DD175" t="s">
        <v>3</v>
      </c>
      <c r="DE175" t="s">
        <v>3</v>
      </c>
      <c r="DF175">
        <f t="shared" si="66"/>
        <v>0</v>
      </c>
      <c r="DG175">
        <f t="shared" ref="DG175:DG196" si="67">ROUND(ROUND(AF175,2)*CX175,2)</f>
        <v>0</v>
      </c>
      <c r="DH175">
        <f t="shared" ref="DH175:DH196" si="68">ROUND(ROUND(AG175,2)*CX175,2)</f>
        <v>0</v>
      </c>
      <c r="DI175">
        <f t="shared" si="53"/>
        <v>0</v>
      </c>
      <c r="DJ175">
        <f>DG175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ROW(Source!A116)</f>
        <v>116</v>
      </c>
      <c r="B176">
        <v>59509502</v>
      </c>
      <c r="C176">
        <v>59509945</v>
      </c>
      <c r="D176">
        <v>30572493</v>
      </c>
      <c r="E176">
        <v>1</v>
      </c>
      <c r="F176">
        <v>1</v>
      </c>
      <c r="G176">
        <v>30515945</v>
      </c>
      <c r="H176">
        <v>3</v>
      </c>
      <c r="I176" t="s">
        <v>538</v>
      </c>
      <c r="J176" t="s">
        <v>588</v>
      </c>
      <c r="K176" t="s">
        <v>589</v>
      </c>
      <c r="L176">
        <v>1348</v>
      </c>
      <c r="N176">
        <v>1009</v>
      </c>
      <c r="O176" t="s">
        <v>77</v>
      </c>
      <c r="P176" t="s">
        <v>77</v>
      </c>
      <c r="Q176">
        <v>1000</v>
      </c>
      <c r="W176">
        <v>0</v>
      </c>
      <c r="X176">
        <v>1212148528</v>
      </c>
      <c r="Y176">
        <f t="shared" si="56"/>
        <v>4.0000000000000001E-3</v>
      </c>
      <c r="AA176">
        <v>157572.56</v>
      </c>
      <c r="AB176">
        <v>0</v>
      </c>
      <c r="AC176">
        <v>0</v>
      </c>
      <c r="AD176">
        <v>0</v>
      </c>
      <c r="AE176">
        <v>7191.81</v>
      </c>
      <c r="AF176">
        <v>0</v>
      </c>
      <c r="AG176">
        <v>0</v>
      </c>
      <c r="AH176">
        <v>0</v>
      </c>
      <c r="AI176">
        <v>21.91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4.0000000000000001E-3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ROUND(Y176*Source!I116,9)</f>
        <v>0</v>
      </c>
      <c r="CY176">
        <f>AA176</f>
        <v>157572.56</v>
      </c>
      <c r="CZ176">
        <f>AE176</f>
        <v>7191.81</v>
      </c>
      <c r="DA176">
        <f>AI176</f>
        <v>21.91</v>
      </c>
      <c r="DB176">
        <f t="shared" si="57"/>
        <v>28.77</v>
      </c>
      <c r="DC176">
        <f t="shared" si="58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67"/>
        <v>0</v>
      </c>
      <c r="DH176">
        <f t="shared" si="68"/>
        <v>0</v>
      </c>
      <c r="DI176">
        <f t="shared" si="53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ROW(Source!A116)</f>
        <v>116</v>
      </c>
      <c r="B177">
        <v>59509502</v>
      </c>
      <c r="C177">
        <v>59509945</v>
      </c>
      <c r="D177">
        <v>30592678</v>
      </c>
      <c r="E177">
        <v>1</v>
      </c>
      <c r="F177">
        <v>1</v>
      </c>
      <c r="G177">
        <v>30515945</v>
      </c>
      <c r="H177">
        <v>3</v>
      </c>
      <c r="I177" t="s">
        <v>620</v>
      </c>
      <c r="J177" t="s">
        <v>621</v>
      </c>
      <c r="K177" t="s">
        <v>622</v>
      </c>
      <c r="L177">
        <v>1348</v>
      </c>
      <c r="N177">
        <v>1009</v>
      </c>
      <c r="O177" t="s">
        <v>77</v>
      </c>
      <c r="P177" t="s">
        <v>77</v>
      </c>
      <c r="Q177">
        <v>1000</v>
      </c>
      <c r="W177">
        <v>0</v>
      </c>
      <c r="X177">
        <v>-1101319488</v>
      </c>
      <c r="Y177">
        <f t="shared" si="56"/>
        <v>1E-3</v>
      </c>
      <c r="AA177">
        <v>109457.71</v>
      </c>
      <c r="AB177">
        <v>0</v>
      </c>
      <c r="AC177">
        <v>0</v>
      </c>
      <c r="AD177">
        <v>0</v>
      </c>
      <c r="AE177">
        <v>12654.07</v>
      </c>
      <c r="AF177">
        <v>0</v>
      </c>
      <c r="AG177">
        <v>0</v>
      </c>
      <c r="AH177">
        <v>0</v>
      </c>
      <c r="AI177">
        <v>8.65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1E-3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ROUND(Y177*Source!I116,9)</f>
        <v>0</v>
      </c>
      <c r="CY177">
        <f>AA177</f>
        <v>109457.71</v>
      </c>
      <c r="CZ177">
        <f>AE177</f>
        <v>12654.07</v>
      </c>
      <c r="DA177">
        <f>AI177</f>
        <v>8.65</v>
      </c>
      <c r="DB177">
        <f t="shared" si="57"/>
        <v>12.65</v>
      </c>
      <c r="DC177">
        <f t="shared" si="58"/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67"/>
        <v>0</v>
      </c>
      <c r="DH177">
        <f t="shared" si="68"/>
        <v>0</v>
      </c>
      <c r="DI177">
        <f t="shared" si="53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ROW(Source!A116)</f>
        <v>116</v>
      </c>
      <c r="B178">
        <v>59509502</v>
      </c>
      <c r="C178">
        <v>59509945</v>
      </c>
      <c r="D178">
        <v>30541208</v>
      </c>
      <c r="E178">
        <v>30515945</v>
      </c>
      <c r="F178">
        <v>1</v>
      </c>
      <c r="G178">
        <v>30515945</v>
      </c>
      <c r="H178">
        <v>3</v>
      </c>
      <c r="I178" t="s">
        <v>565</v>
      </c>
      <c r="J178" t="s">
        <v>3</v>
      </c>
      <c r="K178" t="s">
        <v>566</v>
      </c>
      <c r="L178">
        <v>1344</v>
      </c>
      <c r="N178">
        <v>1008</v>
      </c>
      <c r="O178" t="s">
        <v>511</v>
      </c>
      <c r="P178" t="s">
        <v>511</v>
      </c>
      <c r="Q178">
        <v>1</v>
      </c>
      <c r="W178">
        <v>0</v>
      </c>
      <c r="X178">
        <v>-94250534</v>
      </c>
      <c r="Y178">
        <f t="shared" si="56"/>
        <v>39.479999999999997</v>
      </c>
      <c r="AA178">
        <v>1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39.479999999999997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ROUND(Y178*Source!I116,9)</f>
        <v>0</v>
      </c>
      <c r="CY178">
        <f>AA178</f>
        <v>1</v>
      </c>
      <c r="CZ178">
        <f>AE178</f>
        <v>1</v>
      </c>
      <c r="DA178">
        <f>AI178</f>
        <v>1</v>
      </c>
      <c r="DB178">
        <f t="shared" si="57"/>
        <v>39.479999999999997</v>
      </c>
      <c r="DC178">
        <f t="shared" si="58"/>
        <v>0</v>
      </c>
      <c r="DD178" t="s">
        <v>3</v>
      </c>
      <c r="DE178" t="s">
        <v>3</v>
      </c>
      <c r="DF178">
        <f>ROUND(ROUND(AE178,2)*CX178,2)</f>
        <v>0</v>
      </c>
      <c r="DG178">
        <f t="shared" si="67"/>
        <v>0</v>
      </c>
      <c r="DH178">
        <f t="shared" si="68"/>
        <v>0</v>
      </c>
      <c r="DI178">
        <f t="shared" si="53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ROW(Source!A117)</f>
        <v>117</v>
      </c>
      <c r="B179">
        <v>59509502</v>
      </c>
      <c r="C179">
        <v>59509955</v>
      </c>
      <c r="D179">
        <v>30515951</v>
      </c>
      <c r="E179">
        <v>30515945</v>
      </c>
      <c r="F179">
        <v>1</v>
      </c>
      <c r="G179">
        <v>30515945</v>
      </c>
      <c r="H179">
        <v>1</v>
      </c>
      <c r="I179" t="s">
        <v>488</v>
      </c>
      <c r="J179" t="s">
        <v>3</v>
      </c>
      <c r="K179" t="s">
        <v>489</v>
      </c>
      <c r="L179">
        <v>1191</v>
      </c>
      <c r="N179">
        <v>1013</v>
      </c>
      <c r="O179" t="s">
        <v>490</v>
      </c>
      <c r="P179" t="s">
        <v>490</v>
      </c>
      <c r="Q179">
        <v>1</v>
      </c>
      <c r="W179">
        <v>0</v>
      </c>
      <c r="X179">
        <v>476480486</v>
      </c>
      <c r="Y179">
        <f t="shared" si="56"/>
        <v>3.97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3.97</v>
      </c>
      <c r="AU179" t="s">
        <v>3</v>
      </c>
      <c r="AV179">
        <v>1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ROUND(AT179*Source!I117*AH179*AL179,2)</f>
        <v>0</v>
      </c>
      <c r="CV179">
        <f>ROUND(Y179*Source!I117,9)</f>
        <v>2.3820000000000001</v>
      </c>
      <c r="CW179">
        <v>0</v>
      </c>
      <c r="CX179">
        <f>ROUND(Y179*Source!I117,9)</f>
        <v>2.3820000000000001</v>
      </c>
      <c r="CY179">
        <f>AD179</f>
        <v>0</v>
      </c>
      <c r="CZ179">
        <f>AH179</f>
        <v>0</v>
      </c>
      <c r="DA179">
        <f>AL179</f>
        <v>1</v>
      </c>
      <c r="DB179">
        <f t="shared" si="57"/>
        <v>0</v>
      </c>
      <c r="DC179">
        <f t="shared" si="58"/>
        <v>0</v>
      </c>
      <c r="DD179" t="s">
        <v>3</v>
      </c>
      <c r="DE179" t="s">
        <v>3</v>
      </c>
      <c r="DF179">
        <f>ROUND(ROUND(AE179,2)*CX179,2)</f>
        <v>0</v>
      </c>
      <c r="DG179">
        <f t="shared" si="67"/>
        <v>0</v>
      </c>
      <c r="DH179">
        <f t="shared" si="68"/>
        <v>0</v>
      </c>
      <c r="DI179">
        <f t="shared" si="5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ROW(Source!A117)</f>
        <v>117</v>
      </c>
      <c r="B180">
        <v>59509502</v>
      </c>
      <c r="C180">
        <v>59509955</v>
      </c>
      <c r="D180">
        <v>30516999</v>
      </c>
      <c r="E180">
        <v>30515945</v>
      </c>
      <c r="F180">
        <v>1</v>
      </c>
      <c r="G180">
        <v>30515945</v>
      </c>
      <c r="H180">
        <v>2</v>
      </c>
      <c r="I180" t="s">
        <v>509</v>
      </c>
      <c r="J180" t="s">
        <v>3</v>
      </c>
      <c r="K180" t="s">
        <v>510</v>
      </c>
      <c r="L180">
        <v>1344</v>
      </c>
      <c r="N180">
        <v>1008</v>
      </c>
      <c r="O180" t="s">
        <v>511</v>
      </c>
      <c r="P180" t="s">
        <v>511</v>
      </c>
      <c r="Q180">
        <v>1</v>
      </c>
      <c r="W180">
        <v>0</v>
      </c>
      <c r="X180">
        <v>-1180195794</v>
      </c>
      <c r="Y180">
        <f t="shared" si="56"/>
        <v>0.42</v>
      </c>
      <c r="AA180">
        <v>0</v>
      </c>
      <c r="AB180">
        <v>1.05</v>
      </c>
      <c r="AC180">
        <v>0</v>
      </c>
      <c r="AD180">
        <v>0</v>
      </c>
      <c r="AE180">
        <v>0</v>
      </c>
      <c r="AF180">
        <v>1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0.42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ROUND(Y180*Source!I117*DO180,9)</f>
        <v>0</v>
      </c>
      <c r="CX180">
        <f>ROUND(Y180*Source!I117,9)</f>
        <v>0.252</v>
      </c>
      <c r="CY180">
        <f>AB180</f>
        <v>1.05</v>
      </c>
      <c r="CZ180">
        <f>AF180</f>
        <v>1</v>
      </c>
      <c r="DA180">
        <f>AJ180</f>
        <v>1</v>
      </c>
      <c r="DB180">
        <f t="shared" si="57"/>
        <v>0.42</v>
      </c>
      <c r="DC180">
        <f t="shared" si="58"/>
        <v>0</v>
      </c>
      <c r="DD180" t="s">
        <v>3</v>
      </c>
      <c r="DE180" t="s">
        <v>3</v>
      </c>
      <c r="DF180">
        <f>ROUND(ROUND(AE180,2)*CX180,2)</f>
        <v>0</v>
      </c>
      <c r="DG180">
        <f t="shared" si="67"/>
        <v>0.25</v>
      </c>
      <c r="DH180">
        <f t="shared" si="68"/>
        <v>0</v>
      </c>
      <c r="DI180">
        <f t="shared" si="53"/>
        <v>0</v>
      </c>
      <c r="DJ180">
        <f>DG180</f>
        <v>0.25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ROW(Source!A117)</f>
        <v>117</v>
      </c>
      <c r="B181">
        <v>59509502</v>
      </c>
      <c r="C181">
        <v>59509955</v>
      </c>
      <c r="D181">
        <v>30571178</v>
      </c>
      <c r="E181">
        <v>1</v>
      </c>
      <c r="F181">
        <v>1</v>
      </c>
      <c r="G181">
        <v>30515945</v>
      </c>
      <c r="H181">
        <v>3</v>
      </c>
      <c r="I181" t="s">
        <v>624</v>
      </c>
      <c r="J181" t="s">
        <v>625</v>
      </c>
      <c r="K181" t="s">
        <v>626</v>
      </c>
      <c r="L181">
        <v>1346</v>
      </c>
      <c r="N181">
        <v>1009</v>
      </c>
      <c r="O181" t="s">
        <v>275</v>
      </c>
      <c r="P181" t="s">
        <v>275</v>
      </c>
      <c r="Q181">
        <v>1</v>
      </c>
      <c r="W181">
        <v>0</v>
      </c>
      <c r="X181">
        <v>622621594</v>
      </c>
      <c r="Y181">
        <f t="shared" si="56"/>
        <v>1</v>
      </c>
      <c r="AA181">
        <v>49.54</v>
      </c>
      <c r="AB181">
        <v>0</v>
      </c>
      <c r="AC181">
        <v>0</v>
      </c>
      <c r="AD181">
        <v>0</v>
      </c>
      <c r="AE181">
        <v>1.61</v>
      </c>
      <c r="AF181">
        <v>0</v>
      </c>
      <c r="AG181">
        <v>0</v>
      </c>
      <c r="AH181">
        <v>0</v>
      </c>
      <c r="AI181">
        <v>30.77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1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ROUND(Y181*Source!I117,9)</f>
        <v>0.6</v>
      </c>
      <c r="CY181">
        <f>AA181</f>
        <v>49.54</v>
      </c>
      <c r="CZ181">
        <f>AE181</f>
        <v>1.61</v>
      </c>
      <c r="DA181">
        <f>AI181</f>
        <v>30.77</v>
      </c>
      <c r="DB181">
        <f t="shared" si="57"/>
        <v>1.61</v>
      </c>
      <c r="DC181">
        <f t="shared" si="58"/>
        <v>0</v>
      </c>
      <c r="DD181" t="s">
        <v>3</v>
      </c>
      <c r="DE181" t="s">
        <v>3</v>
      </c>
      <c r="DF181">
        <f>ROUND(ROUND(AE181*AI181,2)*CX181,2)</f>
        <v>29.72</v>
      </c>
      <c r="DG181">
        <f t="shared" si="67"/>
        <v>0</v>
      </c>
      <c r="DH181">
        <f t="shared" si="68"/>
        <v>0</v>
      </c>
      <c r="DI181">
        <f t="shared" si="53"/>
        <v>0</v>
      </c>
      <c r="DJ181">
        <f>DF181</f>
        <v>29.72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ROW(Source!A119)</f>
        <v>119</v>
      </c>
      <c r="B182">
        <v>59509502</v>
      </c>
      <c r="C182">
        <v>59509960</v>
      </c>
      <c r="D182">
        <v>30515951</v>
      </c>
      <c r="E182">
        <v>30515945</v>
      </c>
      <c r="F182">
        <v>1</v>
      </c>
      <c r="G182">
        <v>30515945</v>
      </c>
      <c r="H182">
        <v>1</v>
      </c>
      <c r="I182" t="s">
        <v>488</v>
      </c>
      <c r="J182" t="s">
        <v>3</v>
      </c>
      <c r="K182" t="s">
        <v>489</v>
      </c>
      <c r="L182">
        <v>1191</v>
      </c>
      <c r="N182">
        <v>1013</v>
      </c>
      <c r="O182" t="s">
        <v>490</v>
      </c>
      <c r="P182" t="s">
        <v>490</v>
      </c>
      <c r="Q182">
        <v>1</v>
      </c>
      <c r="W182">
        <v>0</v>
      </c>
      <c r="X182">
        <v>476480486</v>
      </c>
      <c r="Y182">
        <f>(AT182*1.1)</f>
        <v>46.64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42.4</v>
      </c>
      <c r="AU182" t="s">
        <v>26</v>
      </c>
      <c r="AV182">
        <v>1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ROUND(AT182*Source!I119*AH182*AL182,2)</f>
        <v>0</v>
      </c>
      <c r="CV182">
        <f>ROUND(Y182*Source!I119,9)</f>
        <v>13.992000000000001</v>
      </c>
      <c r="CW182">
        <v>0</v>
      </c>
      <c r="CX182">
        <f>ROUND(Y182*Source!I119,9)</f>
        <v>13.992000000000001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ROUND((ROUND(AT182*CZ182,2)*1.1),6)</f>
        <v>0</v>
      </c>
      <c r="DC182">
        <f>ROUND((ROUND(AT182*AG182,2)*1.1),6)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67"/>
        <v>0</v>
      </c>
      <c r="DH182">
        <f t="shared" si="68"/>
        <v>0</v>
      </c>
      <c r="DI182">
        <f t="shared" si="53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ROW(Source!A119)</f>
        <v>119</v>
      </c>
      <c r="B183">
        <v>59509502</v>
      </c>
      <c r="C183">
        <v>59509960</v>
      </c>
      <c r="D183">
        <v>30516999</v>
      </c>
      <c r="E183">
        <v>30515945</v>
      </c>
      <c r="F183">
        <v>1</v>
      </c>
      <c r="G183">
        <v>30515945</v>
      </c>
      <c r="H183">
        <v>2</v>
      </c>
      <c r="I183" t="s">
        <v>509</v>
      </c>
      <c r="J183" t="s">
        <v>3</v>
      </c>
      <c r="K183" t="s">
        <v>510</v>
      </c>
      <c r="L183">
        <v>1344</v>
      </c>
      <c r="N183">
        <v>1008</v>
      </c>
      <c r="O183" t="s">
        <v>511</v>
      </c>
      <c r="P183" t="s">
        <v>511</v>
      </c>
      <c r="Q183">
        <v>1</v>
      </c>
      <c r="W183">
        <v>0</v>
      </c>
      <c r="X183">
        <v>-1180195794</v>
      </c>
      <c r="Y183">
        <f>(AT183*1.1)</f>
        <v>77.682000000000016</v>
      </c>
      <c r="AA183">
        <v>0</v>
      </c>
      <c r="AB183">
        <v>1.0900000000000001</v>
      </c>
      <c r="AC183">
        <v>0</v>
      </c>
      <c r="AD183">
        <v>0</v>
      </c>
      <c r="AE183">
        <v>0</v>
      </c>
      <c r="AF183">
        <v>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70.62</v>
      </c>
      <c r="AU183" t="s">
        <v>26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ROUND(Y183*Source!I119*DO183,9)</f>
        <v>0</v>
      </c>
      <c r="CX183">
        <f>ROUND(Y183*Source!I119,9)</f>
        <v>23.304600000000001</v>
      </c>
      <c r="CY183">
        <f>AB183</f>
        <v>1.0900000000000001</v>
      </c>
      <c r="CZ183">
        <f>AF183</f>
        <v>1</v>
      </c>
      <c r="DA183">
        <f>AJ183</f>
        <v>1</v>
      </c>
      <c r="DB183">
        <f>ROUND((ROUND(AT183*CZ183,2)*1.1),6)</f>
        <v>77.682000000000002</v>
      </c>
      <c r="DC183">
        <f>ROUND((ROUND(AT183*AG183,2)*1.1),6)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67"/>
        <v>23.3</v>
      </c>
      <c r="DH183">
        <f t="shared" si="68"/>
        <v>0</v>
      </c>
      <c r="DI183">
        <f t="shared" si="53"/>
        <v>0</v>
      </c>
      <c r="DJ183">
        <f>DG183</f>
        <v>23.3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ROW(Source!A119)</f>
        <v>119</v>
      </c>
      <c r="B184">
        <v>59509502</v>
      </c>
      <c r="C184">
        <v>59509960</v>
      </c>
      <c r="D184">
        <v>30572429</v>
      </c>
      <c r="E184">
        <v>1</v>
      </c>
      <c r="F184">
        <v>1</v>
      </c>
      <c r="G184">
        <v>30515945</v>
      </c>
      <c r="H184">
        <v>3</v>
      </c>
      <c r="I184" t="s">
        <v>627</v>
      </c>
      <c r="J184" t="s">
        <v>628</v>
      </c>
      <c r="K184" t="s">
        <v>629</v>
      </c>
      <c r="L184">
        <v>1348</v>
      </c>
      <c r="N184">
        <v>1009</v>
      </c>
      <c r="O184" t="s">
        <v>77</v>
      </c>
      <c r="P184" t="s">
        <v>77</v>
      </c>
      <c r="Q184">
        <v>1000</v>
      </c>
      <c r="W184">
        <v>0</v>
      </c>
      <c r="X184">
        <v>-583200138</v>
      </c>
      <c r="Y184">
        <f t="shared" ref="Y184:Y189" si="69">AT184</f>
        <v>1.06E-2</v>
      </c>
      <c r="AA184">
        <v>105190.18</v>
      </c>
      <c r="AB184">
        <v>0</v>
      </c>
      <c r="AC184">
        <v>0</v>
      </c>
      <c r="AD184">
        <v>0</v>
      </c>
      <c r="AE184">
        <v>17750.86</v>
      </c>
      <c r="AF184">
        <v>0</v>
      </c>
      <c r="AG184">
        <v>0</v>
      </c>
      <c r="AH184">
        <v>0</v>
      </c>
      <c r="AI184">
        <v>5.92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1.06E-2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ROUND(Y184*Source!I119,9)</f>
        <v>3.1800000000000001E-3</v>
      </c>
      <c r="CY184">
        <f t="shared" ref="CY184:CY189" si="70">AA184</f>
        <v>105190.18</v>
      </c>
      <c r="CZ184">
        <f t="shared" ref="CZ184:CZ189" si="71">AE184</f>
        <v>17750.86</v>
      </c>
      <c r="DA184">
        <f t="shared" ref="DA184:DA189" si="72">AI184</f>
        <v>5.92</v>
      </c>
      <c r="DB184">
        <f t="shared" ref="DB184:DB189" si="73">ROUND(ROUND(AT184*CZ184,2),6)</f>
        <v>188.16</v>
      </c>
      <c r="DC184">
        <f t="shared" ref="DC184:DC189" si="74">ROUND(ROUND(AT184*AG184,2),6)</f>
        <v>0</v>
      </c>
      <c r="DD184" t="s">
        <v>3</v>
      </c>
      <c r="DE184" t="s">
        <v>3</v>
      </c>
      <c r="DF184">
        <f>ROUND(ROUND(AE184*AI184,2)*CX184,2)</f>
        <v>334.17</v>
      </c>
      <c r="DG184">
        <f t="shared" si="67"/>
        <v>0</v>
      </c>
      <c r="DH184">
        <f t="shared" si="68"/>
        <v>0</v>
      </c>
      <c r="DI184">
        <f t="shared" si="53"/>
        <v>0</v>
      </c>
      <c r="DJ184">
        <f t="shared" ref="DJ184:DJ189" si="75">DF184</f>
        <v>334.17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ROW(Source!A119)</f>
        <v>119</v>
      </c>
      <c r="B185">
        <v>59509502</v>
      </c>
      <c r="C185">
        <v>59509960</v>
      </c>
      <c r="D185">
        <v>30571290</v>
      </c>
      <c r="E185">
        <v>1</v>
      </c>
      <c r="F185">
        <v>1</v>
      </c>
      <c r="G185">
        <v>30515945</v>
      </c>
      <c r="H185">
        <v>3</v>
      </c>
      <c r="I185" t="s">
        <v>630</v>
      </c>
      <c r="J185" t="s">
        <v>631</v>
      </c>
      <c r="K185" t="s">
        <v>632</v>
      </c>
      <c r="L185">
        <v>1339</v>
      </c>
      <c r="N185">
        <v>1007</v>
      </c>
      <c r="O185" t="s">
        <v>64</v>
      </c>
      <c r="P185" t="s">
        <v>64</v>
      </c>
      <c r="Q185">
        <v>1</v>
      </c>
      <c r="W185">
        <v>0</v>
      </c>
      <c r="X185">
        <v>195894756</v>
      </c>
      <c r="Y185">
        <f t="shared" si="69"/>
        <v>0.5</v>
      </c>
      <c r="AA185">
        <v>7907.28</v>
      </c>
      <c r="AB185">
        <v>0</v>
      </c>
      <c r="AC185">
        <v>0</v>
      </c>
      <c r="AD185">
        <v>0</v>
      </c>
      <c r="AE185">
        <v>1828.56</v>
      </c>
      <c r="AF185">
        <v>0</v>
      </c>
      <c r="AG185">
        <v>0</v>
      </c>
      <c r="AH185">
        <v>0</v>
      </c>
      <c r="AI185">
        <v>4.32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0.5</v>
      </c>
      <c r="AU185" t="s">
        <v>3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ROUND(Y185*Source!I119,9)</f>
        <v>0.15</v>
      </c>
      <c r="CY185">
        <f t="shared" si="70"/>
        <v>7907.28</v>
      </c>
      <c r="CZ185">
        <f t="shared" si="71"/>
        <v>1828.56</v>
      </c>
      <c r="DA185">
        <f t="shared" si="72"/>
        <v>4.32</v>
      </c>
      <c r="DB185">
        <f t="shared" si="73"/>
        <v>914.28</v>
      </c>
      <c r="DC185">
        <f t="shared" si="74"/>
        <v>0</v>
      </c>
      <c r="DD185" t="s">
        <v>3</v>
      </c>
      <c r="DE185" t="s">
        <v>3</v>
      </c>
      <c r="DF185">
        <f>ROUND(ROUND(AE185*AI185,2)*CX185,2)</f>
        <v>1184.9100000000001</v>
      </c>
      <c r="DG185">
        <f t="shared" si="67"/>
        <v>0</v>
      </c>
      <c r="DH185">
        <f t="shared" si="68"/>
        <v>0</v>
      </c>
      <c r="DI185">
        <f t="shared" si="53"/>
        <v>0</v>
      </c>
      <c r="DJ185">
        <f t="shared" si="75"/>
        <v>1184.9100000000001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ROW(Source!A119)</f>
        <v>119</v>
      </c>
      <c r="B186">
        <v>59509502</v>
      </c>
      <c r="C186">
        <v>59509960</v>
      </c>
      <c r="D186">
        <v>30571151</v>
      </c>
      <c r="E186">
        <v>1</v>
      </c>
      <c r="F186">
        <v>1</v>
      </c>
      <c r="G186">
        <v>30515945</v>
      </c>
      <c r="H186">
        <v>3</v>
      </c>
      <c r="I186" t="s">
        <v>633</v>
      </c>
      <c r="J186" t="s">
        <v>634</v>
      </c>
      <c r="K186" t="s">
        <v>635</v>
      </c>
      <c r="L186">
        <v>1339</v>
      </c>
      <c r="N186">
        <v>1007</v>
      </c>
      <c r="O186" t="s">
        <v>64</v>
      </c>
      <c r="P186" t="s">
        <v>64</v>
      </c>
      <c r="Q186">
        <v>1</v>
      </c>
      <c r="W186">
        <v>0</v>
      </c>
      <c r="X186">
        <v>-1409389207</v>
      </c>
      <c r="Y186">
        <f t="shared" si="69"/>
        <v>0.54</v>
      </c>
      <c r="AA186">
        <v>9551.9599999999991</v>
      </c>
      <c r="AB186">
        <v>0</v>
      </c>
      <c r="AC186">
        <v>0</v>
      </c>
      <c r="AD186">
        <v>0</v>
      </c>
      <c r="AE186">
        <v>2472.13</v>
      </c>
      <c r="AF186">
        <v>0</v>
      </c>
      <c r="AG186">
        <v>0</v>
      </c>
      <c r="AH186">
        <v>0</v>
      </c>
      <c r="AI186">
        <v>3.86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0.54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ROUND(Y186*Source!I119,9)</f>
        <v>0.16200000000000001</v>
      </c>
      <c r="CY186">
        <f t="shared" si="70"/>
        <v>9551.9599999999991</v>
      </c>
      <c r="CZ186">
        <f t="shared" si="71"/>
        <v>2472.13</v>
      </c>
      <c r="DA186">
        <f t="shared" si="72"/>
        <v>3.86</v>
      </c>
      <c r="DB186">
        <f t="shared" si="73"/>
        <v>1334.95</v>
      </c>
      <c r="DC186">
        <f t="shared" si="74"/>
        <v>0</v>
      </c>
      <c r="DD186" t="s">
        <v>3</v>
      </c>
      <c r="DE186" t="s">
        <v>3</v>
      </c>
      <c r="DF186">
        <f>ROUND(ROUND(AE186*AI186,2)*CX186,2)</f>
        <v>1545.87</v>
      </c>
      <c r="DG186">
        <f t="shared" si="67"/>
        <v>0</v>
      </c>
      <c r="DH186">
        <f t="shared" si="68"/>
        <v>0</v>
      </c>
      <c r="DI186">
        <f t="shared" si="53"/>
        <v>0</v>
      </c>
      <c r="DJ186">
        <f t="shared" si="75"/>
        <v>1545.87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ROW(Source!A119)</f>
        <v>119</v>
      </c>
      <c r="B187">
        <v>59509502</v>
      </c>
      <c r="C187">
        <v>59509960</v>
      </c>
      <c r="D187">
        <v>30571881</v>
      </c>
      <c r="E187">
        <v>1</v>
      </c>
      <c r="F187">
        <v>1</v>
      </c>
      <c r="G187">
        <v>30515945</v>
      </c>
      <c r="H187">
        <v>3</v>
      </c>
      <c r="I187" t="s">
        <v>556</v>
      </c>
      <c r="J187" t="s">
        <v>557</v>
      </c>
      <c r="K187" t="s">
        <v>558</v>
      </c>
      <c r="L187">
        <v>1348</v>
      </c>
      <c r="N187">
        <v>1009</v>
      </c>
      <c r="O187" t="s">
        <v>77</v>
      </c>
      <c r="P187" t="s">
        <v>77</v>
      </c>
      <c r="Q187">
        <v>1000</v>
      </c>
      <c r="W187">
        <v>0</v>
      </c>
      <c r="X187">
        <v>-1557622869</v>
      </c>
      <c r="Y187">
        <f t="shared" si="69"/>
        <v>5.0000000000000001E-3</v>
      </c>
      <c r="AA187">
        <v>54882.69</v>
      </c>
      <c r="AB187">
        <v>0</v>
      </c>
      <c r="AC187">
        <v>0</v>
      </c>
      <c r="AD187">
        <v>0</v>
      </c>
      <c r="AE187">
        <v>6870.66</v>
      </c>
      <c r="AF187">
        <v>0</v>
      </c>
      <c r="AG187">
        <v>0</v>
      </c>
      <c r="AH187">
        <v>0</v>
      </c>
      <c r="AI187">
        <v>7.98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5.0000000000000001E-3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ROUND(Y187*Source!I119,9)</f>
        <v>1.5E-3</v>
      </c>
      <c r="CY187">
        <f t="shared" si="70"/>
        <v>54882.69</v>
      </c>
      <c r="CZ187">
        <f t="shared" si="71"/>
        <v>6870.66</v>
      </c>
      <c r="DA187">
        <f t="shared" si="72"/>
        <v>7.98</v>
      </c>
      <c r="DB187">
        <f t="shared" si="73"/>
        <v>34.35</v>
      </c>
      <c r="DC187">
        <f t="shared" si="74"/>
        <v>0</v>
      </c>
      <c r="DD187" t="s">
        <v>3</v>
      </c>
      <c r="DE187" t="s">
        <v>3</v>
      </c>
      <c r="DF187">
        <f>ROUND(ROUND(AE187*AI187,2)*CX187,2)</f>
        <v>82.24</v>
      </c>
      <c r="DG187">
        <f t="shared" si="67"/>
        <v>0</v>
      </c>
      <c r="DH187">
        <f t="shared" si="68"/>
        <v>0</v>
      </c>
      <c r="DI187">
        <f t="shared" si="53"/>
        <v>0</v>
      </c>
      <c r="DJ187">
        <f t="shared" si="75"/>
        <v>82.24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ROW(Source!A119)</f>
        <v>119</v>
      </c>
      <c r="B188">
        <v>59509502</v>
      </c>
      <c r="C188">
        <v>59509960</v>
      </c>
      <c r="D188">
        <v>30571884</v>
      </c>
      <c r="E188">
        <v>1</v>
      </c>
      <c r="F188">
        <v>1</v>
      </c>
      <c r="G188">
        <v>30515945</v>
      </c>
      <c r="H188">
        <v>3</v>
      </c>
      <c r="I188" t="s">
        <v>636</v>
      </c>
      <c r="J188" t="s">
        <v>637</v>
      </c>
      <c r="K188" t="s">
        <v>638</v>
      </c>
      <c r="L188">
        <v>1348</v>
      </c>
      <c r="N188">
        <v>1009</v>
      </c>
      <c r="O188" t="s">
        <v>77</v>
      </c>
      <c r="P188" t="s">
        <v>77</v>
      </c>
      <c r="Q188">
        <v>1000</v>
      </c>
      <c r="W188">
        <v>0</v>
      </c>
      <c r="X188">
        <v>-493230947</v>
      </c>
      <c r="Y188">
        <f t="shared" si="69"/>
        <v>0.01</v>
      </c>
      <c r="AA188">
        <v>71866.27</v>
      </c>
      <c r="AB188">
        <v>0</v>
      </c>
      <c r="AC188">
        <v>0</v>
      </c>
      <c r="AD188">
        <v>0</v>
      </c>
      <c r="AE188">
        <v>7393.87</v>
      </c>
      <c r="AF188">
        <v>0</v>
      </c>
      <c r="AG188">
        <v>0</v>
      </c>
      <c r="AH188">
        <v>0</v>
      </c>
      <c r="AI188">
        <v>9.7100000000000009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ROUND(Y188*Source!I119,9)</f>
        <v>3.0000000000000001E-3</v>
      </c>
      <c r="CY188">
        <f t="shared" si="70"/>
        <v>71866.27</v>
      </c>
      <c r="CZ188">
        <f t="shared" si="71"/>
        <v>7393.87</v>
      </c>
      <c r="DA188">
        <f t="shared" si="72"/>
        <v>9.7100000000000009</v>
      </c>
      <c r="DB188">
        <f t="shared" si="73"/>
        <v>73.94</v>
      </c>
      <c r="DC188">
        <f t="shared" si="74"/>
        <v>0</v>
      </c>
      <c r="DD188" t="s">
        <v>3</v>
      </c>
      <c r="DE188" t="s">
        <v>3</v>
      </c>
      <c r="DF188">
        <f>ROUND(ROUND(AE188*AI188,2)*CX188,2)</f>
        <v>215.38</v>
      </c>
      <c r="DG188">
        <f t="shared" si="67"/>
        <v>0</v>
      </c>
      <c r="DH188">
        <f t="shared" si="68"/>
        <v>0</v>
      </c>
      <c r="DI188">
        <f t="shared" si="53"/>
        <v>0</v>
      </c>
      <c r="DJ188">
        <f t="shared" si="75"/>
        <v>215.38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ROW(Source!A119)</f>
        <v>119</v>
      </c>
      <c r="B189">
        <v>59509502</v>
      </c>
      <c r="C189">
        <v>59509960</v>
      </c>
      <c r="D189">
        <v>30541208</v>
      </c>
      <c r="E189">
        <v>30515945</v>
      </c>
      <c r="F189">
        <v>1</v>
      </c>
      <c r="G189">
        <v>30515945</v>
      </c>
      <c r="H189">
        <v>3</v>
      </c>
      <c r="I189" t="s">
        <v>565</v>
      </c>
      <c r="J189" t="s">
        <v>3</v>
      </c>
      <c r="K189" t="s">
        <v>566</v>
      </c>
      <c r="L189">
        <v>1344</v>
      </c>
      <c r="N189">
        <v>1008</v>
      </c>
      <c r="O189" t="s">
        <v>511</v>
      </c>
      <c r="P189" t="s">
        <v>511</v>
      </c>
      <c r="Q189">
        <v>1</v>
      </c>
      <c r="W189">
        <v>0</v>
      </c>
      <c r="X189">
        <v>-94250534</v>
      </c>
      <c r="Y189">
        <f t="shared" si="69"/>
        <v>98.98</v>
      </c>
      <c r="AA189">
        <v>1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98.98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ROUND(Y189*Source!I119,9)</f>
        <v>29.693999999999999</v>
      </c>
      <c r="CY189">
        <f t="shared" si="70"/>
        <v>1</v>
      </c>
      <c r="CZ189">
        <f t="shared" si="71"/>
        <v>1</v>
      </c>
      <c r="DA189">
        <f t="shared" si="72"/>
        <v>1</v>
      </c>
      <c r="DB189">
        <f t="shared" si="73"/>
        <v>98.98</v>
      </c>
      <c r="DC189">
        <f t="shared" si="74"/>
        <v>0</v>
      </c>
      <c r="DD189" t="s">
        <v>3</v>
      </c>
      <c r="DE189" t="s">
        <v>3</v>
      </c>
      <c r="DF189">
        <f t="shared" ref="DF189:DF198" si="76">ROUND(ROUND(AE189,2)*CX189,2)</f>
        <v>29.69</v>
      </c>
      <c r="DG189">
        <f t="shared" si="67"/>
        <v>0</v>
      </c>
      <c r="DH189">
        <f t="shared" si="68"/>
        <v>0</v>
      </c>
      <c r="DI189">
        <f t="shared" si="53"/>
        <v>0</v>
      </c>
      <c r="DJ189">
        <f t="shared" si="75"/>
        <v>29.69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ROW(Source!A120)</f>
        <v>120</v>
      </c>
      <c r="B190">
        <v>59509502</v>
      </c>
      <c r="C190">
        <v>59509969</v>
      </c>
      <c r="D190">
        <v>30515951</v>
      </c>
      <c r="E190">
        <v>30515945</v>
      </c>
      <c r="F190">
        <v>1</v>
      </c>
      <c r="G190">
        <v>30515945</v>
      </c>
      <c r="H190">
        <v>1</v>
      </c>
      <c r="I190" t="s">
        <v>488</v>
      </c>
      <c r="J190" t="s">
        <v>3</v>
      </c>
      <c r="K190" t="s">
        <v>489</v>
      </c>
      <c r="L190">
        <v>1191</v>
      </c>
      <c r="N190">
        <v>1013</v>
      </c>
      <c r="O190" t="s">
        <v>490</v>
      </c>
      <c r="P190" t="s">
        <v>490</v>
      </c>
      <c r="Q190">
        <v>1</v>
      </c>
      <c r="W190">
        <v>0</v>
      </c>
      <c r="X190">
        <v>476480486</v>
      </c>
      <c r="Y190">
        <f>(AT190*1.1)</f>
        <v>36.410000000000004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33.1</v>
      </c>
      <c r="AU190" t="s">
        <v>131</v>
      </c>
      <c r="AV190">
        <v>1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ROUND(AT190*Source!I120*AH190*AL190,2)</f>
        <v>0</v>
      </c>
      <c r="CV190">
        <f>ROUND(Y190*Source!I120,9)</f>
        <v>1.8205</v>
      </c>
      <c r="CW190">
        <v>0</v>
      </c>
      <c r="CX190">
        <f>ROUND(Y190*Source!I120,9)</f>
        <v>1.8205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ROUND((ROUND(AT190*CZ190,2)*1.1),6)</f>
        <v>0</v>
      </c>
      <c r="DC190">
        <f>ROUND((ROUND(AT190*AG190,2)*1.1),6)</f>
        <v>0</v>
      </c>
      <c r="DD190" t="s">
        <v>3</v>
      </c>
      <c r="DE190" t="s">
        <v>3</v>
      </c>
      <c r="DF190">
        <f t="shared" si="76"/>
        <v>0</v>
      </c>
      <c r="DG190">
        <f t="shared" si="67"/>
        <v>0</v>
      </c>
      <c r="DH190">
        <f t="shared" si="68"/>
        <v>0</v>
      </c>
      <c r="DI190">
        <f t="shared" si="53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ROW(Source!A120)</f>
        <v>120</v>
      </c>
      <c r="B191">
        <v>59509502</v>
      </c>
      <c r="C191">
        <v>59509969</v>
      </c>
      <c r="D191">
        <v>30516999</v>
      </c>
      <c r="E191">
        <v>30515945</v>
      </c>
      <c r="F191">
        <v>1</v>
      </c>
      <c r="G191">
        <v>30515945</v>
      </c>
      <c r="H191">
        <v>2</v>
      </c>
      <c r="I191" t="s">
        <v>509</v>
      </c>
      <c r="J191" t="s">
        <v>3</v>
      </c>
      <c r="K191" t="s">
        <v>510</v>
      </c>
      <c r="L191">
        <v>1344</v>
      </c>
      <c r="N191">
        <v>1008</v>
      </c>
      <c r="O191" t="s">
        <v>511</v>
      </c>
      <c r="P191" t="s">
        <v>511</v>
      </c>
      <c r="Q191">
        <v>1</v>
      </c>
      <c r="W191">
        <v>0</v>
      </c>
      <c r="X191">
        <v>-1180195794</v>
      </c>
      <c r="Y191">
        <f>(AT191*1.1)</f>
        <v>1.5509999999999999</v>
      </c>
      <c r="AA191">
        <v>0</v>
      </c>
      <c r="AB191">
        <v>1.0900000000000001</v>
      </c>
      <c r="AC191">
        <v>0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1.41</v>
      </c>
      <c r="AU191" t="s">
        <v>131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ROUND(Y191*Source!I120*DO191,9)</f>
        <v>0</v>
      </c>
      <c r="CX191">
        <f>ROUND(Y191*Source!I120,9)</f>
        <v>7.7549999999999994E-2</v>
      </c>
      <c r="CY191">
        <f>AB191</f>
        <v>1.0900000000000001</v>
      </c>
      <c r="CZ191">
        <f>AF191</f>
        <v>1</v>
      </c>
      <c r="DA191">
        <f>AJ191</f>
        <v>1</v>
      </c>
      <c r="DB191">
        <f>ROUND((ROUND(AT191*CZ191,2)*1.1),6)</f>
        <v>1.5509999999999999</v>
      </c>
      <c r="DC191">
        <f>ROUND((ROUND(AT191*AG191,2)*1.1),6)</f>
        <v>0</v>
      </c>
      <c r="DD191" t="s">
        <v>3</v>
      </c>
      <c r="DE191" t="s">
        <v>3</v>
      </c>
      <c r="DF191">
        <f t="shared" si="76"/>
        <v>0</v>
      </c>
      <c r="DG191">
        <f t="shared" si="67"/>
        <v>0.08</v>
      </c>
      <c r="DH191">
        <f t="shared" si="68"/>
        <v>0</v>
      </c>
      <c r="DI191">
        <f t="shared" si="53"/>
        <v>0</v>
      </c>
      <c r="DJ191">
        <f>DG191</f>
        <v>0.08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ROW(Source!A120)</f>
        <v>120</v>
      </c>
      <c r="B192">
        <v>59509502</v>
      </c>
      <c r="C192">
        <v>59509969</v>
      </c>
      <c r="D192">
        <v>30541208</v>
      </c>
      <c r="E192">
        <v>30515945</v>
      </c>
      <c r="F192">
        <v>1</v>
      </c>
      <c r="G192">
        <v>30515945</v>
      </c>
      <c r="H192">
        <v>3</v>
      </c>
      <c r="I192" t="s">
        <v>565</v>
      </c>
      <c r="J192" t="s">
        <v>3</v>
      </c>
      <c r="K192" t="s">
        <v>566</v>
      </c>
      <c r="L192">
        <v>1344</v>
      </c>
      <c r="N192">
        <v>1008</v>
      </c>
      <c r="O192" t="s">
        <v>511</v>
      </c>
      <c r="P192" t="s">
        <v>511</v>
      </c>
      <c r="Q192">
        <v>1</v>
      </c>
      <c r="W192">
        <v>0</v>
      </c>
      <c r="X192">
        <v>-94250534</v>
      </c>
      <c r="Y192">
        <f>AT192</f>
        <v>133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133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ROUND(Y192*Source!I120,9)</f>
        <v>6.65</v>
      </c>
      <c r="CY192">
        <f>AA192</f>
        <v>1</v>
      </c>
      <c r="CZ192">
        <f>AE192</f>
        <v>1</v>
      </c>
      <c r="DA192">
        <f>AI192</f>
        <v>1</v>
      </c>
      <c r="DB192">
        <f>ROUND(ROUND(AT192*CZ192,2),6)</f>
        <v>133</v>
      </c>
      <c r="DC192">
        <f>ROUND(ROUND(AT192*AG192,2),6)</f>
        <v>0</v>
      </c>
      <c r="DD192" t="s">
        <v>3</v>
      </c>
      <c r="DE192" t="s">
        <v>3</v>
      </c>
      <c r="DF192">
        <f t="shared" si="76"/>
        <v>6.65</v>
      </c>
      <c r="DG192">
        <f t="shared" si="67"/>
        <v>0</v>
      </c>
      <c r="DH192">
        <f t="shared" si="68"/>
        <v>0</v>
      </c>
      <c r="DI192">
        <f t="shared" si="53"/>
        <v>0</v>
      </c>
      <c r="DJ192">
        <f>DF192</f>
        <v>6.65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ROW(Source!A121)</f>
        <v>121</v>
      </c>
      <c r="B193">
        <v>59509502</v>
      </c>
      <c r="C193">
        <v>59509973</v>
      </c>
      <c r="D193">
        <v>30515951</v>
      </c>
      <c r="E193">
        <v>30515945</v>
      </c>
      <c r="F193">
        <v>1</v>
      </c>
      <c r="G193">
        <v>30515945</v>
      </c>
      <c r="H193">
        <v>1</v>
      </c>
      <c r="I193" t="s">
        <v>488</v>
      </c>
      <c r="J193" t="s">
        <v>3</v>
      </c>
      <c r="K193" t="s">
        <v>489</v>
      </c>
      <c r="L193">
        <v>1191</v>
      </c>
      <c r="N193">
        <v>1013</v>
      </c>
      <c r="O193" t="s">
        <v>490</v>
      </c>
      <c r="P193" t="s">
        <v>490</v>
      </c>
      <c r="Q193">
        <v>1</v>
      </c>
      <c r="W193">
        <v>0</v>
      </c>
      <c r="X193">
        <v>476480486</v>
      </c>
      <c r="Y193">
        <f>(AT193*1.1)</f>
        <v>106.92000000000002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97.2</v>
      </c>
      <c r="AU193" t="s">
        <v>131</v>
      </c>
      <c r="AV193">
        <v>1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ROUND(AT193*Source!I121*AH193*AL193,2)</f>
        <v>0</v>
      </c>
      <c r="CV193">
        <f>ROUND(Y193*Source!I121,9)</f>
        <v>10.58508</v>
      </c>
      <c r="CW193">
        <v>0</v>
      </c>
      <c r="CX193">
        <f>ROUND(Y193*Source!I121,9)</f>
        <v>10.58508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ROUND((ROUND(AT193*CZ193,2)*1.1),6)</f>
        <v>0</v>
      </c>
      <c r="DC193">
        <f>ROUND((ROUND(AT193*AG193,2)*1.1),6)</f>
        <v>0</v>
      </c>
      <c r="DD193" t="s">
        <v>3</v>
      </c>
      <c r="DE193" t="s">
        <v>3</v>
      </c>
      <c r="DF193">
        <f t="shared" si="76"/>
        <v>0</v>
      </c>
      <c r="DG193">
        <f t="shared" si="67"/>
        <v>0</v>
      </c>
      <c r="DH193">
        <f t="shared" si="68"/>
        <v>0</v>
      </c>
      <c r="DI193">
        <f t="shared" ref="DI193:DI238" si="77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ROW(Source!A121)</f>
        <v>121</v>
      </c>
      <c r="B194">
        <v>59509502</v>
      </c>
      <c r="C194">
        <v>59509973</v>
      </c>
      <c r="D194">
        <v>30516999</v>
      </c>
      <c r="E194">
        <v>30515945</v>
      </c>
      <c r="F194">
        <v>1</v>
      </c>
      <c r="G194">
        <v>30515945</v>
      </c>
      <c r="H194">
        <v>2</v>
      </c>
      <c r="I194" t="s">
        <v>509</v>
      </c>
      <c r="J194" t="s">
        <v>3</v>
      </c>
      <c r="K194" t="s">
        <v>510</v>
      </c>
      <c r="L194">
        <v>1344</v>
      </c>
      <c r="N194">
        <v>1008</v>
      </c>
      <c r="O194" t="s">
        <v>511</v>
      </c>
      <c r="P194" t="s">
        <v>511</v>
      </c>
      <c r="Q194">
        <v>1</v>
      </c>
      <c r="W194">
        <v>0</v>
      </c>
      <c r="X194">
        <v>-1180195794</v>
      </c>
      <c r="Y194">
        <f>(AT194*1.1)</f>
        <v>4.0920000000000005</v>
      </c>
      <c r="AA194">
        <v>0</v>
      </c>
      <c r="AB194">
        <v>1.0900000000000001</v>
      </c>
      <c r="AC194">
        <v>0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3.72</v>
      </c>
      <c r="AU194" t="s">
        <v>131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ROUND(Y194*Source!I121*DO194,9)</f>
        <v>0</v>
      </c>
      <c r="CX194">
        <f>ROUND(Y194*Source!I121,9)</f>
        <v>0.40510800000000002</v>
      </c>
      <c r="CY194">
        <f>AB194</f>
        <v>1.0900000000000001</v>
      </c>
      <c r="CZ194">
        <f>AF194</f>
        <v>1</v>
      </c>
      <c r="DA194">
        <f>AJ194</f>
        <v>1</v>
      </c>
      <c r="DB194">
        <f>ROUND((ROUND(AT194*CZ194,2)*1.1),6)</f>
        <v>4.0919999999999996</v>
      </c>
      <c r="DC194">
        <f>ROUND((ROUND(AT194*AG194,2)*1.1),6)</f>
        <v>0</v>
      </c>
      <c r="DD194" t="s">
        <v>3</v>
      </c>
      <c r="DE194" t="s">
        <v>3</v>
      </c>
      <c r="DF194">
        <f t="shared" si="76"/>
        <v>0</v>
      </c>
      <c r="DG194">
        <f t="shared" si="67"/>
        <v>0.41</v>
      </c>
      <c r="DH194">
        <f t="shared" si="68"/>
        <v>0</v>
      </c>
      <c r="DI194">
        <f t="shared" si="77"/>
        <v>0</v>
      </c>
      <c r="DJ194">
        <f>DG194</f>
        <v>0.41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ROW(Source!A121)</f>
        <v>121</v>
      </c>
      <c r="B195">
        <v>59509502</v>
      </c>
      <c r="C195">
        <v>59509973</v>
      </c>
      <c r="D195">
        <v>30541208</v>
      </c>
      <c r="E195">
        <v>30515945</v>
      </c>
      <c r="F195">
        <v>1</v>
      </c>
      <c r="G195">
        <v>30515945</v>
      </c>
      <c r="H195">
        <v>3</v>
      </c>
      <c r="I195" t="s">
        <v>565</v>
      </c>
      <c r="J195" t="s">
        <v>3</v>
      </c>
      <c r="K195" t="s">
        <v>566</v>
      </c>
      <c r="L195">
        <v>1344</v>
      </c>
      <c r="N195">
        <v>1008</v>
      </c>
      <c r="O195" t="s">
        <v>511</v>
      </c>
      <c r="P195" t="s">
        <v>511</v>
      </c>
      <c r="Q195">
        <v>1</v>
      </c>
      <c r="W195">
        <v>0</v>
      </c>
      <c r="X195">
        <v>-94250534</v>
      </c>
      <c r="Y195">
        <f t="shared" ref="Y195:Y201" si="78">AT195</f>
        <v>40.18</v>
      </c>
      <c r="AA195">
        <v>1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40.18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ROUND(Y195*Source!I121,9)</f>
        <v>3.9778199999999999</v>
      </c>
      <c r="CY195">
        <f>AA195</f>
        <v>1</v>
      </c>
      <c r="CZ195">
        <f>AE195</f>
        <v>1</v>
      </c>
      <c r="DA195">
        <f>AI195</f>
        <v>1</v>
      </c>
      <c r="DB195">
        <f t="shared" ref="DB195:DB201" si="79">ROUND(ROUND(AT195*CZ195,2),6)</f>
        <v>40.18</v>
      </c>
      <c r="DC195">
        <f t="shared" ref="DC195:DC201" si="80">ROUND(ROUND(AT195*AG195,2),6)</f>
        <v>0</v>
      </c>
      <c r="DD195" t="s">
        <v>3</v>
      </c>
      <c r="DE195" t="s">
        <v>3</v>
      </c>
      <c r="DF195">
        <f t="shared" si="76"/>
        <v>3.98</v>
      </c>
      <c r="DG195">
        <f t="shared" si="67"/>
        <v>0</v>
      </c>
      <c r="DH195">
        <f t="shared" si="68"/>
        <v>0</v>
      </c>
      <c r="DI195">
        <f t="shared" si="77"/>
        <v>0</v>
      </c>
      <c r="DJ195">
        <f>DF195</f>
        <v>3.98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ROW(Source!A123)</f>
        <v>123</v>
      </c>
      <c r="B196">
        <v>59509502</v>
      </c>
      <c r="C196">
        <v>59509978</v>
      </c>
      <c r="D196">
        <v>30515951</v>
      </c>
      <c r="E196">
        <v>30515945</v>
      </c>
      <c r="F196">
        <v>1</v>
      </c>
      <c r="G196">
        <v>30515945</v>
      </c>
      <c r="H196">
        <v>1</v>
      </c>
      <c r="I196" t="s">
        <v>488</v>
      </c>
      <c r="J196" t="s">
        <v>3</v>
      </c>
      <c r="K196" t="s">
        <v>489</v>
      </c>
      <c r="L196">
        <v>1191</v>
      </c>
      <c r="N196">
        <v>1013</v>
      </c>
      <c r="O196" t="s">
        <v>490</v>
      </c>
      <c r="P196" t="s">
        <v>490</v>
      </c>
      <c r="Q196">
        <v>1</v>
      </c>
      <c r="W196">
        <v>0</v>
      </c>
      <c r="X196">
        <v>476480486</v>
      </c>
      <c r="Y196">
        <f t="shared" si="78"/>
        <v>27.01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27.01</v>
      </c>
      <c r="AU196" t="s">
        <v>3</v>
      </c>
      <c r="AV196">
        <v>1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ROUND(AT196*Source!I123*AH196*AL196,2)</f>
        <v>0</v>
      </c>
      <c r="CV196">
        <f>ROUND(Y196*Source!I123,9)</f>
        <v>0</v>
      </c>
      <c r="CW196">
        <v>0</v>
      </c>
      <c r="CX196">
        <f>ROUND(Y196*Source!I123,9)</f>
        <v>0</v>
      </c>
      <c r="CY196">
        <f>AD196</f>
        <v>0</v>
      </c>
      <c r="CZ196">
        <f>AH196</f>
        <v>0</v>
      </c>
      <c r="DA196">
        <f>AL196</f>
        <v>1</v>
      </c>
      <c r="DB196">
        <f t="shared" si="79"/>
        <v>0</v>
      </c>
      <c r="DC196">
        <f t="shared" si="80"/>
        <v>0</v>
      </c>
      <c r="DD196" t="s">
        <v>3</v>
      </c>
      <c r="DE196" t="s">
        <v>3</v>
      </c>
      <c r="DF196">
        <f t="shared" si="76"/>
        <v>0</v>
      </c>
      <c r="DG196">
        <f t="shared" si="67"/>
        <v>0</v>
      </c>
      <c r="DH196">
        <f t="shared" si="68"/>
        <v>0</v>
      </c>
      <c r="DI196">
        <f t="shared" si="77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ROW(Source!A123)</f>
        <v>123</v>
      </c>
      <c r="B197">
        <v>59509502</v>
      </c>
      <c r="C197">
        <v>59509978</v>
      </c>
      <c r="D197">
        <v>30596074</v>
      </c>
      <c r="E197">
        <v>1</v>
      </c>
      <c r="F197">
        <v>1</v>
      </c>
      <c r="G197">
        <v>30515945</v>
      </c>
      <c r="H197">
        <v>2</v>
      </c>
      <c r="I197" t="s">
        <v>520</v>
      </c>
      <c r="J197" t="s">
        <v>583</v>
      </c>
      <c r="K197" t="s">
        <v>522</v>
      </c>
      <c r="L197">
        <v>1368</v>
      </c>
      <c r="N197">
        <v>1011</v>
      </c>
      <c r="O197" t="s">
        <v>308</v>
      </c>
      <c r="P197" t="s">
        <v>308</v>
      </c>
      <c r="Q197">
        <v>1</v>
      </c>
      <c r="W197">
        <v>0</v>
      </c>
      <c r="X197">
        <v>-1440889904</v>
      </c>
      <c r="Y197">
        <f t="shared" si="78"/>
        <v>0.15</v>
      </c>
      <c r="AA197">
        <v>0</v>
      </c>
      <c r="AB197">
        <v>1308.57</v>
      </c>
      <c r="AC197">
        <v>616.66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15.04</v>
      </c>
      <c r="AK197">
        <v>46.67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0.15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ROUND(Y197*Source!I123*DO197,9)</f>
        <v>0</v>
      </c>
      <c r="CX197">
        <f>ROUND(Y197*Source!I123,9)</f>
        <v>0</v>
      </c>
      <c r="CY197">
        <f>AB197</f>
        <v>1308.57</v>
      </c>
      <c r="CZ197">
        <f>AF197</f>
        <v>83.1</v>
      </c>
      <c r="DA197">
        <f>AJ197</f>
        <v>15.04</v>
      </c>
      <c r="DB197">
        <f t="shared" si="79"/>
        <v>12.47</v>
      </c>
      <c r="DC197">
        <f t="shared" si="80"/>
        <v>1.89</v>
      </c>
      <c r="DD197" t="s">
        <v>3</v>
      </c>
      <c r="DE197" t="s">
        <v>3</v>
      </c>
      <c r="DF197">
        <f t="shared" si="76"/>
        <v>0</v>
      </c>
      <c r="DG197">
        <f>ROUND(ROUND(AF197*AJ197,2)*CX197,2)</f>
        <v>0</v>
      </c>
      <c r="DH197">
        <f>ROUND(ROUND(AG197*AK197,2)*CX197,2)</f>
        <v>0</v>
      </c>
      <c r="DI197">
        <f t="shared" si="77"/>
        <v>0</v>
      </c>
      <c r="DJ197">
        <f>DG197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ROW(Source!A123)</f>
        <v>123</v>
      </c>
      <c r="B198">
        <v>59509502</v>
      </c>
      <c r="C198">
        <v>59509978</v>
      </c>
      <c r="D198">
        <v>30595613</v>
      </c>
      <c r="E198">
        <v>1</v>
      </c>
      <c r="F198">
        <v>1</v>
      </c>
      <c r="G198">
        <v>30515945</v>
      </c>
      <c r="H198">
        <v>2</v>
      </c>
      <c r="I198" t="s">
        <v>639</v>
      </c>
      <c r="J198" t="s">
        <v>640</v>
      </c>
      <c r="K198" t="s">
        <v>641</v>
      </c>
      <c r="L198">
        <v>1368</v>
      </c>
      <c r="N198">
        <v>1011</v>
      </c>
      <c r="O198" t="s">
        <v>308</v>
      </c>
      <c r="P198" t="s">
        <v>308</v>
      </c>
      <c r="Q198">
        <v>1</v>
      </c>
      <c r="W198">
        <v>0</v>
      </c>
      <c r="X198">
        <v>919099054</v>
      </c>
      <c r="Y198">
        <f t="shared" si="78"/>
        <v>10</v>
      </c>
      <c r="AA198">
        <v>0</v>
      </c>
      <c r="AB198">
        <v>1.82</v>
      </c>
      <c r="AC198">
        <v>0</v>
      </c>
      <c r="AD198">
        <v>0</v>
      </c>
      <c r="AE198">
        <v>0</v>
      </c>
      <c r="AF198">
        <v>0.17</v>
      </c>
      <c r="AG198">
        <v>0</v>
      </c>
      <c r="AH198">
        <v>0</v>
      </c>
      <c r="AI198">
        <v>1</v>
      </c>
      <c r="AJ198">
        <v>10.24</v>
      </c>
      <c r="AK198">
        <v>46.67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10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ROUND(Y198*Source!I123*DO198,9)</f>
        <v>0</v>
      </c>
      <c r="CX198">
        <f>ROUND(Y198*Source!I123,9)</f>
        <v>0</v>
      </c>
      <c r="CY198">
        <f>AB198</f>
        <v>1.82</v>
      </c>
      <c r="CZ198">
        <f>AF198</f>
        <v>0.17</v>
      </c>
      <c r="DA198">
        <f>AJ198</f>
        <v>10.24</v>
      </c>
      <c r="DB198">
        <f t="shared" si="79"/>
        <v>1.7</v>
      </c>
      <c r="DC198">
        <f t="shared" si="80"/>
        <v>0</v>
      </c>
      <c r="DD198" t="s">
        <v>3</v>
      </c>
      <c r="DE198" t="s">
        <v>3</v>
      </c>
      <c r="DF198">
        <f t="shared" si="76"/>
        <v>0</v>
      </c>
      <c r="DG198">
        <f>ROUND(ROUND(AF198*AJ198,2)*CX198,2)</f>
        <v>0</v>
      </c>
      <c r="DH198">
        <f>ROUND(ROUND(AG198*AK198,2)*CX198,2)</f>
        <v>0</v>
      </c>
      <c r="DI198">
        <f t="shared" si="77"/>
        <v>0</v>
      </c>
      <c r="DJ198">
        <f>DG198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ROW(Source!A123)</f>
        <v>123</v>
      </c>
      <c r="B199">
        <v>59509502</v>
      </c>
      <c r="C199">
        <v>59509978</v>
      </c>
      <c r="D199">
        <v>30571181</v>
      </c>
      <c r="E199">
        <v>1</v>
      </c>
      <c r="F199">
        <v>1</v>
      </c>
      <c r="G199">
        <v>30515945</v>
      </c>
      <c r="H199">
        <v>3</v>
      </c>
      <c r="I199" t="s">
        <v>173</v>
      </c>
      <c r="J199" t="s">
        <v>175</v>
      </c>
      <c r="K199" t="s">
        <v>174</v>
      </c>
      <c r="L199">
        <v>1339</v>
      </c>
      <c r="N199">
        <v>1007</v>
      </c>
      <c r="O199" t="s">
        <v>64</v>
      </c>
      <c r="P199" t="s">
        <v>64</v>
      </c>
      <c r="Q199">
        <v>1</v>
      </c>
      <c r="W199">
        <v>0</v>
      </c>
      <c r="X199">
        <v>-862991314</v>
      </c>
      <c r="Y199">
        <f t="shared" si="78"/>
        <v>2.52E-2</v>
      </c>
      <c r="AA199">
        <v>49.94</v>
      </c>
      <c r="AB199">
        <v>0</v>
      </c>
      <c r="AC199">
        <v>0</v>
      </c>
      <c r="AD199">
        <v>0</v>
      </c>
      <c r="AE199">
        <v>7.07</v>
      </c>
      <c r="AF199">
        <v>0</v>
      </c>
      <c r="AG199">
        <v>0</v>
      </c>
      <c r="AH199">
        <v>0</v>
      </c>
      <c r="AI199">
        <v>7.05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2.52E-2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ROUND(Y199*Source!I123,9)</f>
        <v>0</v>
      </c>
      <c r="CY199">
        <f>AA199</f>
        <v>49.94</v>
      </c>
      <c r="CZ199">
        <f>AE199</f>
        <v>7.07</v>
      </c>
      <c r="DA199">
        <f>AI199</f>
        <v>7.05</v>
      </c>
      <c r="DB199">
        <f t="shared" si="79"/>
        <v>0.18</v>
      </c>
      <c r="DC199">
        <f t="shared" si="80"/>
        <v>0</v>
      </c>
      <c r="DD199" t="s">
        <v>3</v>
      </c>
      <c r="DE199" t="s">
        <v>3</v>
      </c>
      <c r="DF199">
        <f>ROUND(ROUND(AE199*AI199,2)*CX199,2)</f>
        <v>0</v>
      </c>
      <c r="DG199">
        <f t="shared" ref="DG199:DG204" si="81">ROUND(ROUND(AF199,2)*CX199,2)</f>
        <v>0</v>
      </c>
      <c r="DH199">
        <f t="shared" ref="DH199:DH204" si="82">ROUND(ROUND(AG199,2)*CX199,2)</f>
        <v>0</v>
      </c>
      <c r="DI199">
        <f t="shared" si="77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ROW(Source!A123)</f>
        <v>123</v>
      </c>
      <c r="B200">
        <v>59509502</v>
      </c>
      <c r="C200">
        <v>59509978</v>
      </c>
      <c r="D200">
        <v>30573547</v>
      </c>
      <c r="E200">
        <v>1</v>
      </c>
      <c r="F200">
        <v>1</v>
      </c>
      <c r="G200">
        <v>30515945</v>
      </c>
      <c r="H200">
        <v>3</v>
      </c>
      <c r="I200" t="s">
        <v>642</v>
      </c>
      <c r="J200" t="s">
        <v>643</v>
      </c>
      <c r="K200" t="s">
        <v>644</v>
      </c>
      <c r="L200">
        <v>1346</v>
      </c>
      <c r="N200">
        <v>1009</v>
      </c>
      <c r="O200" t="s">
        <v>275</v>
      </c>
      <c r="P200" t="s">
        <v>275</v>
      </c>
      <c r="Q200">
        <v>1</v>
      </c>
      <c r="W200">
        <v>0</v>
      </c>
      <c r="X200">
        <v>33071459</v>
      </c>
      <c r="Y200">
        <f t="shared" si="78"/>
        <v>2.3176999999999999</v>
      </c>
      <c r="AA200">
        <v>110.93</v>
      </c>
      <c r="AB200">
        <v>0</v>
      </c>
      <c r="AC200">
        <v>0</v>
      </c>
      <c r="AD200">
        <v>0</v>
      </c>
      <c r="AE200">
        <v>28.98</v>
      </c>
      <c r="AF200">
        <v>0</v>
      </c>
      <c r="AG200">
        <v>0</v>
      </c>
      <c r="AH200">
        <v>0</v>
      </c>
      <c r="AI200">
        <v>3.82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2.3176999999999999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ROUND(Y200*Source!I123,9)</f>
        <v>0</v>
      </c>
      <c r="CY200">
        <f>AA200</f>
        <v>110.93</v>
      </c>
      <c r="CZ200">
        <f>AE200</f>
        <v>28.98</v>
      </c>
      <c r="DA200">
        <f>AI200</f>
        <v>3.82</v>
      </c>
      <c r="DB200">
        <f t="shared" si="79"/>
        <v>67.17</v>
      </c>
      <c r="DC200">
        <f t="shared" si="80"/>
        <v>0</v>
      </c>
      <c r="DD200" t="s">
        <v>3</v>
      </c>
      <c r="DE200" t="s">
        <v>3</v>
      </c>
      <c r="DF200">
        <f>ROUND(ROUND(AE200*AI200,2)*CX200,2)</f>
        <v>0</v>
      </c>
      <c r="DG200">
        <f t="shared" si="81"/>
        <v>0</v>
      </c>
      <c r="DH200">
        <f t="shared" si="82"/>
        <v>0</v>
      </c>
      <c r="DI200">
        <f t="shared" si="77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ROW(Source!A123)</f>
        <v>123</v>
      </c>
      <c r="B201">
        <v>59509502</v>
      </c>
      <c r="C201">
        <v>59509978</v>
      </c>
      <c r="D201">
        <v>30589838</v>
      </c>
      <c r="E201">
        <v>1</v>
      </c>
      <c r="F201">
        <v>1</v>
      </c>
      <c r="G201">
        <v>30515945</v>
      </c>
      <c r="H201">
        <v>3</v>
      </c>
      <c r="I201" t="s">
        <v>645</v>
      </c>
      <c r="J201" t="s">
        <v>646</v>
      </c>
      <c r="K201" t="s">
        <v>691</v>
      </c>
      <c r="L201">
        <v>1346</v>
      </c>
      <c r="N201">
        <v>1009</v>
      </c>
      <c r="O201" t="s">
        <v>275</v>
      </c>
      <c r="P201" t="s">
        <v>275</v>
      </c>
      <c r="Q201">
        <v>1</v>
      </c>
      <c r="W201">
        <v>0</v>
      </c>
      <c r="X201">
        <v>-1830965081</v>
      </c>
      <c r="Y201">
        <f t="shared" si="78"/>
        <v>131.4769</v>
      </c>
      <c r="AA201">
        <v>215.07</v>
      </c>
      <c r="AB201">
        <v>0</v>
      </c>
      <c r="AC201">
        <v>0</v>
      </c>
      <c r="AD201">
        <v>0</v>
      </c>
      <c r="AE201">
        <v>55.32</v>
      </c>
      <c r="AF201">
        <v>0</v>
      </c>
      <c r="AG201">
        <v>0</v>
      </c>
      <c r="AH201">
        <v>0</v>
      </c>
      <c r="AI201">
        <v>3.88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131.4769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ROUND(Y201*Source!I123,9)</f>
        <v>0</v>
      </c>
      <c r="CY201">
        <f>AA201</f>
        <v>215.07</v>
      </c>
      <c r="CZ201">
        <f>AE201</f>
        <v>55.32</v>
      </c>
      <c r="DA201">
        <f>AI201</f>
        <v>3.88</v>
      </c>
      <c r="DB201">
        <f t="shared" si="79"/>
        <v>7273.3</v>
      </c>
      <c r="DC201">
        <f t="shared" si="80"/>
        <v>0</v>
      </c>
      <c r="DD201" t="s">
        <v>3</v>
      </c>
      <c r="DE201" t="s">
        <v>3</v>
      </c>
      <c r="DF201">
        <f>ROUND(ROUND(AE201*AI201,2)*CX201,2)</f>
        <v>0</v>
      </c>
      <c r="DG201">
        <f t="shared" si="81"/>
        <v>0</v>
      </c>
      <c r="DH201">
        <f t="shared" si="82"/>
        <v>0</v>
      </c>
      <c r="DI201">
        <f t="shared" si="77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ROW(Source!A125)</f>
        <v>125</v>
      </c>
      <c r="B202">
        <v>59509502</v>
      </c>
      <c r="C202">
        <v>59509986</v>
      </c>
      <c r="D202">
        <v>30515951</v>
      </c>
      <c r="E202">
        <v>30515945</v>
      </c>
      <c r="F202">
        <v>1</v>
      </c>
      <c r="G202">
        <v>30515945</v>
      </c>
      <c r="H202">
        <v>1</v>
      </c>
      <c r="I202" t="s">
        <v>488</v>
      </c>
      <c r="J202" t="s">
        <v>3</v>
      </c>
      <c r="K202" t="s">
        <v>489</v>
      </c>
      <c r="L202">
        <v>1191</v>
      </c>
      <c r="N202">
        <v>1013</v>
      </c>
      <c r="O202" t="s">
        <v>490</v>
      </c>
      <c r="P202" t="s">
        <v>490</v>
      </c>
      <c r="Q202">
        <v>1</v>
      </c>
      <c r="W202">
        <v>0</v>
      </c>
      <c r="X202">
        <v>476480486</v>
      </c>
      <c r="Y202">
        <f>(AT202*1.1)</f>
        <v>1.0449999999999999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0.95</v>
      </c>
      <c r="AU202" t="s">
        <v>131</v>
      </c>
      <c r="AV202">
        <v>1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ROUND(AT202*Source!I125*AH202*AL202,2)</f>
        <v>0</v>
      </c>
      <c r="CV202">
        <f>ROUND(Y202*Source!I125,9)</f>
        <v>6.27</v>
      </c>
      <c r="CW202">
        <v>0</v>
      </c>
      <c r="CX202">
        <f>ROUND(Y202*Source!I125,9)</f>
        <v>6.27</v>
      </c>
      <c r="CY202">
        <f>AD202</f>
        <v>0</v>
      </c>
      <c r="CZ202">
        <f>AH202</f>
        <v>0</v>
      </c>
      <c r="DA202">
        <f>AL202</f>
        <v>1</v>
      </c>
      <c r="DB202">
        <f>ROUND((ROUND(AT202*CZ202,2)*1.1),6)</f>
        <v>0</v>
      </c>
      <c r="DC202">
        <f>ROUND((ROUND(AT202*AG202,2)*1.1),6)</f>
        <v>0</v>
      </c>
      <c r="DD202" t="s">
        <v>3</v>
      </c>
      <c r="DE202" t="s">
        <v>3</v>
      </c>
      <c r="DF202">
        <f>ROUND(ROUND(AE202,2)*CX202,2)</f>
        <v>0</v>
      </c>
      <c r="DG202">
        <f t="shared" si="81"/>
        <v>0</v>
      </c>
      <c r="DH202">
        <f t="shared" si="82"/>
        <v>0</v>
      </c>
      <c r="DI202">
        <f t="shared" si="77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ROW(Source!A125)</f>
        <v>125</v>
      </c>
      <c r="B203">
        <v>59509502</v>
      </c>
      <c r="C203">
        <v>59509986</v>
      </c>
      <c r="D203">
        <v>30572538</v>
      </c>
      <c r="E203">
        <v>1</v>
      </c>
      <c r="F203">
        <v>1</v>
      </c>
      <c r="G203">
        <v>30515945</v>
      </c>
      <c r="H203">
        <v>3</v>
      </c>
      <c r="I203" t="s">
        <v>647</v>
      </c>
      <c r="J203" t="s">
        <v>648</v>
      </c>
      <c r="K203" t="s">
        <v>649</v>
      </c>
      <c r="L203">
        <v>1348</v>
      </c>
      <c r="N203">
        <v>1009</v>
      </c>
      <c r="O203" t="s">
        <v>77</v>
      </c>
      <c r="P203" t="s">
        <v>77</v>
      </c>
      <c r="Q203">
        <v>1000</v>
      </c>
      <c r="W203">
        <v>0</v>
      </c>
      <c r="X203">
        <v>1167444466</v>
      </c>
      <c r="Y203">
        <f>AT203</f>
        <v>6.0000000000000002E-5</v>
      </c>
      <c r="AA203">
        <v>244634.52</v>
      </c>
      <c r="AB203">
        <v>0</v>
      </c>
      <c r="AC203">
        <v>0</v>
      </c>
      <c r="AD203">
        <v>0</v>
      </c>
      <c r="AE203">
        <v>16744.32</v>
      </c>
      <c r="AF203">
        <v>0</v>
      </c>
      <c r="AG203">
        <v>0</v>
      </c>
      <c r="AH203">
        <v>0</v>
      </c>
      <c r="AI203">
        <v>14.61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6.0000000000000002E-5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ROUND(Y203*Source!I125,9)</f>
        <v>3.6000000000000002E-4</v>
      </c>
      <c r="CY203">
        <f>AA203</f>
        <v>244634.52</v>
      </c>
      <c r="CZ203">
        <f>AE203</f>
        <v>16744.32</v>
      </c>
      <c r="DA203">
        <f>AI203</f>
        <v>14.61</v>
      </c>
      <c r="DB203">
        <f>ROUND(ROUND(AT203*CZ203,2),6)</f>
        <v>1</v>
      </c>
      <c r="DC203">
        <f>ROUND(ROUND(AT203*AG203,2),6)</f>
        <v>0</v>
      </c>
      <c r="DD203" t="s">
        <v>3</v>
      </c>
      <c r="DE203" t="s">
        <v>3</v>
      </c>
      <c r="DF203">
        <f>ROUND(ROUND(AE203*AI203,2)*CX203,2)</f>
        <v>88.07</v>
      </c>
      <c r="DG203">
        <f t="shared" si="81"/>
        <v>0</v>
      </c>
      <c r="DH203">
        <f t="shared" si="82"/>
        <v>0</v>
      </c>
      <c r="DI203">
        <f t="shared" si="77"/>
        <v>0</v>
      </c>
      <c r="DJ203">
        <f>DF203</f>
        <v>88.07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ROW(Source!A129)</f>
        <v>129</v>
      </c>
      <c r="B204">
        <v>59509502</v>
      </c>
      <c r="C204">
        <v>59509992</v>
      </c>
      <c r="D204">
        <v>30515951</v>
      </c>
      <c r="E204">
        <v>30515945</v>
      </c>
      <c r="F204">
        <v>1</v>
      </c>
      <c r="G204">
        <v>30515945</v>
      </c>
      <c r="H204">
        <v>1</v>
      </c>
      <c r="I204" t="s">
        <v>488</v>
      </c>
      <c r="J204" t="s">
        <v>3</v>
      </c>
      <c r="K204" t="s">
        <v>489</v>
      </c>
      <c r="L204">
        <v>1191</v>
      </c>
      <c r="N204">
        <v>1013</v>
      </c>
      <c r="O204" t="s">
        <v>490</v>
      </c>
      <c r="P204" t="s">
        <v>490</v>
      </c>
      <c r="Q204">
        <v>1</v>
      </c>
      <c r="W204">
        <v>0</v>
      </c>
      <c r="X204">
        <v>476480486</v>
      </c>
      <c r="Y204">
        <f>(AT204*1.1)</f>
        <v>26.730000000000004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24.3</v>
      </c>
      <c r="AU204" t="s">
        <v>26</v>
      </c>
      <c r="AV204">
        <v>1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ROUND(AT204*Source!I129*AH204*AL204,2)</f>
        <v>0</v>
      </c>
      <c r="CV204">
        <f>ROUND(Y204*Source!I129,9)</f>
        <v>0</v>
      </c>
      <c r="CW204">
        <v>0</v>
      </c>
      <c r="CX204">
        <f>ROUND(Y204*Source!I129,9)</f>
        <v>0</v>
      </c>
      <c r="CY204">
        <f>AD204</f>
        <v>0</v>
      </c>
      <c r="CZ204">
        <f>AH204</f>
        <v>0</v>
      </c>
      <c r="DA204">
        <f>AL204</f>
        <v>1</v>
      </c>
      <c r="DB204">
        <f>ROUND((ROUND(AT204*CZ204,2)*1.1),6)</f>
        <v>0</v>
      </c>
      <c r="DC204">
        <f>ROUND((ROUND(AT204*AG204,2)*1.1),6)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81"/>
        <v>0</v>
      </c>
      <c r="DH204">
        <f t="shared" si="82"/>
        <v>0</v>
      </c>
      <c r="DI204">
        <f t="shared" si="77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ROW(Source!A129)</f>
        <v>129</v>
      </c>
      <c r="B205">
        <v>59509502</v>
      </c>
      <c r="C205">
        <v>59509992</v>
      </c>
      <c r="D205">
        <v>30595500</v>
      </c>
      <c r="E205">
        <v>1</v>
      </c>
      <c r="F205">
        <v>1</v>
      </c>
      <c r="G205">
        <v>30515945</v>
      </c>
      <c r="H205">
        <v>2</v>
      </c>
      <c r="I205" t="s">
        <v>650</v>
      </c>
      <c r="J205" t="s">
        <v>651</v>
      </c>
      <c r="K205" t="s">
        <v>652</v>
      </c>
      <c r="L205">
        <v>1368</v>
      </c>
      <c r="N205">
        <v>1011</v>
      </c>
      <c r="O205" t="s">
        <v>308</v>
      </c>
      <c r="P205" t="s">
        <v>308</v>
      </c>
      <c r="Q205">
        <v>1</v>
      </c>
      <c r="W205">
        <v>0</v>
      </c>
      <c r="X205">
        <v>-1176243229</v>
      </c>
      <c r="Y205">
        <f>(AT205*1.1)</f>
        <v>0.51700000000000002</v>
      </c>
      <c r="AA205">
        <v>0</v>
      </c>
      <c r="AB205">
        <v>1918.06</v>
      </c>
      <c r="AC205">
        <v>616.66</v>
      </c>
      <c r="AD205">
        <v>0</v>
      </c>
      <c r="AE205">
        <v>0</v>
      </c>
      <c r="AF205">
        <v>140.38</v>
      </c>
      <c r="AG205">
        <v>12.62</v>
      </c>
      <c r="AH205">
        <v>0</v>
      </c>
      <c r="AI205">
        <v>1</v>
      </c>
      <c r="AJ205">
        <v>13.05</v>
      </c>
      <c r="AK205">
        <v>46.67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0.47</v>
      </c>
      <c r="AU205" t="s">
        <v>26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ROUND(Y205*Source!I129*DO205,9)</f>
        <v>0</v>
      </c>
      <c r="CX205">
        <f>ROUND(Y205*Source!I129,9)</f>
        <v>0</v>
      </c>
      <c r="CY205">
        <f>AB205</f>
        <v>1918.06</v>
      </c>
      <c r="CZ205">
        <f>AF205</f>
        <v>140.38</v>
      </c>
      <c r="DA205">
        <f>AJ205</f>
        <v>13.05</v>
      </c>
      <c r="DB205">
        <f>ROUND((ROUND(AT205*CZ205,2)*1.1),6)</f>
        <v>72.578000000000003</v>
      </c>
      <c r="DC205">
        <f>ROUND((ROUND(AT205*AG205,2)*1.1),6)</f>
        <v>6.5229999999999997</v>
      </c>
      <c r="DD205" t="s">
        <v>3</v>
      </c>
      <c r="DE205" t="s">
        <v>3</v>
      </c>
      <c r="DF205">
        <f>ROUND(ROUND(AE205,2)*CX205,2)</f>
        <v>0</v>
      </c>
      <c r="DG205">
        <f>ROUND(ROUND(AF205*AJ205,2)*CX205,2)</f>
        <v>0</v>
      </c>
      <c r="DH205">
        <f>ROUND(ROUND(AG205*AK205,2)*CX205,2)</f>
        <v>0</v>
      </c>
      <c r="DI205">
        <f t="shared" si="77"/>
        <v>0</v>
      </c>
      <c r="DJ205">
        <f>DG205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ROW(Source!A129)</f>
        <v>129</v>
      </c>
      <c r="B206">
        <v>59509502</v>
      </c>
      <c r="C206">
        <v>59509992</v>
      </c>
      <c r="D206">
        <v>30595485</v>
      </c>
      <c r="E206">
        <v>1</v>
      </c>
      <c r="F206">
        <v>1</v>
      </c>
      <c r="G206">
        <v>30515945</v>
      </c>
      <c r="H206">
        <v>2</v>
      </c>
      <c r="I206" t="s">
        <v>653</v>
      </c>
      <c r="J206" t="s">
        <v>654</v>
      </c>
      <c r="K206" t="s">
        <v>655</v>
      </c>
      <c r="L206">
        <v>1368</v>
      </c>
      <c r="N206">
        <v>1011</v>
      </c>
      <c r="O206" t="s">
        <v>308</v>
      </c>
      <c r="P206" t="s">
        <v>308</v>
      </c>
      <c r="Q206">
        <v>1</v>
      </c>
      <c r="W206">
        <v>0</v>
      </c>
      <c r="X206">
        <v>1040789230</v>
      </c>
      <c r="Y206">
        <f>(AT206*1.1)</f>
        <v>1.4300000000000002</v>
      </c>
      <c r="AA206">
        <v>0</v>
      </c>
      <c r="AB206">
        <v>2298.2199999999998</v>
      </c>
      <c r="AC206">
        <v>710.48</v>
      </c>
      <c r="AD206">
        <v>0</v>
      </c>
      <c r="AE206">
        <v>0</v>
      </c>
      <c r="AF206">
        <v>163.81</v>
      </c>
      <c r="AG206">
        <v>14.54</v>
      </c>
      <c r="AH206">
        <v>0</v>
      </c>
      <c r="AI206">
        <v>1</v>
      </c>
      <c r="AJ206">
        <v>13.4</v>
      </c>
      <c r="AK206">
        <v>46.67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1.3</v>
      </c>
      <c r="AU206" t="s">
        <v>26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ROUND(Y206*Source!I129*DO206,9)</f>
        <v>0</v>
      </c>
      <c r="CX206">
        <f>ROUND(Y206*Source!I129,9)</f>
        <v>0</v>
      </c>
      <c r="CY206">
        <f>AB206</f>
        <v>2298.2199999999998</v>
      </c>
      <c r="CZ206">
        <f>AF206</f>
        <v>163.81</v>
      </c>
      <c r="DA206">
        <f>AJ206</f>
        <v>13.4</v>
      </c>
      <c r="DB206">
        <f>ROUND((ROUND(AT206*CZ206,2)*1.1),6)</f>
        <v>234.245</v>
      </c>
      <c r="DC206">
        <f>ROUND((ROUND(AT206*AG206,2)*1.1),6)</f>
        <v>20.79</v>
      </c>
      <c r="DD206" t="s">
        <v>3</v>
      </c>
      <c r="DE206" t="s">
        <v>3</v>
      </c>
      <c r="DF206">
        <f>ROUND(ROUND(AE206,2)*CX206,2)</f>
        <v>0</v>
      </c>
      <c r="DG206">
        <f>ROUND(ROUND(AF206*AJ206,2)*CX206,2)</f>
        <v>0</v>
      </c>
      <c r="DH206">
        <f>ROUND(ROUND(AG206*AK206,2)*CX206,2)</f>
        <v>0</v>
      </c>
      <c r="DI206">
        <f t="shared" si="77"/>
        <v>0</v>
      </c>
      <c r="DJ206">
        <f>DG206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ROW(Source!A129)</f>
        <v>129</v>
      </c>
      <c r="B207">
        <v>59509502</v>
      </c>
      <c r="C207">
        <v>59509992</v>
      </c>
      <c r="D207">
        <v>30571181</v>
      </c>
      <c r="E207">
        <v>1</v>
      </c>
      <c r="F207">
        <v>1</v>
      </c>
      <c r="G207">
        <v>30515945</v>
      </c>
      <c r="H207">
        <v>3</v>
      </c>
      <c r="I207" t="s">
        <v>173</v>
      </c>
      <c r="J207" t="s">
        <v>175</v>
      </c>
      <c r="K207" t="s">
        <v>174</v>
      </c>
      <c r="L207">
        <v>1339</v>
      </c>
      <c r="N207">
        <v>1007</v>
      </c>
      <c r="O207" t="s">
        <v>64</v>
      </c>
      <c r="P207" t="s">
        <v>64</v>
      </c>
      <c r="Q207">
        <v>1</v>
      </c>
      <c r="W207">
        <v>0</v>
      </c>
      <c r="X207">
        <v>-862991314</v>
      </c>
      <c r="Y207">
        <f>AT207</f>
        <v>2</v>
      </c>
      <c r="AA207">
        <v>49.94</v>
      </c>
      <c r="AB207">
        <v>0</v>
      </c>
      <c r="AC207">
        <v>0</v>
      </c>
      <c r="AD207">
        <v>0</v>
      </c>
      <c r="AE207">
        <v>7.07</v>
      </c>
      <c r="AF207">
        <v>0</v>
      </c>
      <c r="AG207">
        <v>0</v>
      </c>
      <c r="AH207">
        <v>0</v>
      </c>
      <c r="AI207">
        <v>7.05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ROUND(Y207*Source!I129,9)</f>
        <v>0</v>
      </c>
      <c r="CY207">
        <f>AA207</f>
        <v>49.94</v>
      </c>
      <c r="CZ207">
        <f>AE207</f>
        <v>7.07</v>
      </c>
      <c r="DA207">
        <f>AI207</f>
        <v>7.05</v>
      </c>
      <c r="DB207">
        <f>ROUND(ROUND(AT207*CZ207,2),6)</f>
        <v>14.14</v>
      </c>
      <c r="DC207">
        <f>ROUND(ROUND(AT207*AG207,2),6)</f>
        <v>0</v>
      </c>
      <c r="DD207" t="s">
        <v>3</v>
      </c>
      <c r="DE207" t="s">
        <v>3</v>
      </c>
      <c r="DF207">
        <f>ROUND(ROUND(AE207*AI207,2)*CX207,2)</f>
        <v>0</v>
      </c>
      <c r="DG207">
        <f>ROUND(ROUND(AF207,2)*CX207,2)</f>
        <v>0</v>
      </c>
      <c r="DH207">
        <f>ROUND(ROUND(AG207,2)*CX207,2)</f>
        <v>0</v>
      </c>
      <c r="DI207">
        <f t="shared" si="77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ROW(Source!A129)</f>
        <v>129</v>
      </c>
      <c r="B208">
        <v>59509502</v>
      </c>
      <c r="C208">
        <v>59509992</v>
      </c>
      <c r="D208">
        <v>58906851</v>
      </c>
      <c r="E208">
        <v>1</v>
      </c>
      <c r="F208">
        <v>1</v>
      </c>
      <c r="G208">
        <v>30515945</v>
      </c>
      <c r="H208">
        <v>3</v>
      </c>
      <c r="I208" t="s">
        <v>383</v>
      </c>
      <c r="J208" t="s">
        <v>385</v>
      </c>
      <c r="K208" t="s">
        <v>384</v>
      </c>
      <c r="L208">
        <v>1339</v>
      </c>
      <c r="N208">
        <v>1007</v>
      </c>
      <c r="O208" t="s">
        <v>64</v>
      </c>
      <c r="P208" t="s">
        <v>64</v>
      </c>
      <c r="Q208">
        <v>1</v>
      </c>
      <c r="W208">
        <v>0</v>
      </c>
      <c r="X208">
        <v>724006821</v>
      </c>
      <c r="Y208">
        <f>AT208</f>
        <v>17.399999999999999</v>
      </c>
      <c r="AA208">
        <v>3183.42</v>
      </c>
      <c r="AB208">
        <v>0</v>
      </c>
      <c r="AC208">
        <v>0</v>
      </c>
      <c r="AD208">
        <v>0</v>
      </c>
      <c r="AE208">
        <v>160.62</v>
      </c>
      <c r="AF208">
        <v>0</v>
      </c>
      <c r="AG208">
        <v>0</v>
      </c>
      <c r="AH208">
        <v>0</v>
      </c>
      <c r="AI208">
        <v>19.78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17.399999999999999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ROUND(Y208*Source!I129,9)</f>
        <v>0</v>
      </c>
      <c r="CY208">
        <f>AA208</f>
        <v>3183.42</v>
      </c>
      <c r="CZ208">
        <f>AE208</f>
        <v>160.62</v>
      </c>
      <c r="DA208">
        <f>AI208</f>
        <v>19.78</v>
      </c>
      <c r="DB208">
        <f>ROUND(ROUND(AT208*CZ208,2),6)</f>
        <v>2794.79</v>
      </c>
      <c r="DC208">
        <f>ROUND(ROUND(AT208*AG208,2),6)</f>
        <v>0</v>
      </c>
      <c r="DD208" t="s">
        <v>3</v>
      </c>
      <c r="DE208" t="s">
        <v>3</v>
      </c>
      <c r="DF208">
        <f>ROUND(ROUND(AE208*AI208,2)*CX208,2)</f>
        <v>0</v>
      </c>
      <c r="DG208">
        <f>ROUND(ROUND(AF208,2)*CX208,2)</f>
        <v>0</v>
      </c>
      <c r="DH208">
        <f>ROUND(ROUND(AG208,2)*CX208,2)</f>
        <v>0</v>
      </c>
      <c r="DI208">
        <f t="shared" si="77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ROW(Source!A131)</f>
        <v>131</v>
      </c>
      <c r="B209">
        <v>59509502</v>
      </c>
      <c r="C209">
        <v>59509999</v>
      </c>
      <c r="D209">
        <v>30515951</v>
      </c>
      <c r="E209">
        <v>30515945</v>
      </c>
      <c r="F209">
        <v>1</v>
      </c>
      <c r="G209">
        <v>30515945</v>
      </c>
      <c r="H209">
        <v>1</v>
      </c>
      <c r="I209" t="s">
        <v>488</v>
      </c>
      <c r="J209" t="s">
        <v>3</v>
      </c>
      <c r="K209" t="s">
        <v>489</v>
      </c>
      <c r="L209">
        <v>1191</v>
      </c>
      <c r="N209">
        <v>1013</v>
      </c>
      <c r="O209" t="s">
        <v>490</v>
      </c>
      <c r="P209" t="s">
        <v>490</v>
      </c>
      <c r="Q209">
        <v>1</v>
      </c>
      <c r="W209">
        <v>0</v>
      </c>
      <c r="X209">
        <v>476480486</v>
      </c>
      <c r="Y209">
        <f>((AT209*3)*1.1)</f>
        <v>1.7820000000000003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0.54</v>
      </c>
      <c r="AU209" t="s">
        <v>146</v>
      </c>
      <c r="AV209">
        <v>1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ROUND(AT209*Source!I131*AH209*AL209,2)</f>
        <v>0</v>
      </c>
      <c r="CV209">
        <f>ROUND(Y209*Source!I131,9)</f>
        <v>0</v>
      </c>
      <c r="CW209">
        <v>0</v>
      </c>
      <c r="CX209">
        <f>ROUND(Y209*Source!I131,9)</f>
        <v>0</v>
      </c>
      <c r="CY209">
        <f>AD209</f>
        <v>0</v>
      </c>
      <c r="CZ209">
        <f>AH209</f>
        <v>0</v>
      </c>
      <c r="DA209">
        <f>AL209</f>
        <v>1</v>
      </c>
      <c r="DB209">
        <f>ROUND(((ROUND(AT209*CZ209,2)*3)*1.1),6)</f>
        <v>0</v>
      </c>
      <c r="DC209">
        <f>ROUND(((ROUND(AT209*AG209,2)*3)*1.1),6)</f>
        <v>0</v>
      </c>
      <c r="DD209" t="s">
        <v>3</v>
      </c>
      <c r="DE209" t="s">
        <v>3</v>
      </c>
      <c r="DF209">
        <f>ROUND(ROUND(AE209,2)*CX209,2)</f>
        <v>0</v>
      </c>
      <c r="DG209">
        <f>ROUND(ROUND(AF209,2)*CX209,2)</f>
        <v>0</v>
      </c>
      <c r="DH209">
        <f>ROUND(ROUND(AG209,2)*CX209,2)</f>
        <v>0</v>
      </c>
      <c r="DI209">
        <f t="shared" si="7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ROW(Source!A131)</f>
        <v>131</v>
      </c>
      <c r="B210">
        <v>59509502</v>
      </c>
      <c r="C210">
        <v>59509999</v>
      </c>
      <c r="D210">
        <v>58906851</v>
      </c>
      <c r="E210">
        <v>1</v>
      </c>
      <c r="F210">
        <v>1</v>
      </c>
      <c r="G210">
        <v>30515945</v>
      </c>
      <c r="H210">
        <v>3</v>
      </c>
      <c r="I210" t="s">
        <v>383</v>
      </c>
      <c r="J210" t="s">
        <v>385</v>
      </c>
      <c r="K210" t="s">
        <v>384</v>
      </c>
      <c r="L210">
        <v>1339</v>
      </c>
      <c r="N210">
        <v>1007</v>
      </c>
      <c r="O210" t="s">
        <v>64</v>
      </c>
      <c r="P210" t="s">
        <v>64</v>
      </c>
      <c r="Q210">
        <v>1</v>
      </c>
      <c r="W210">
        <v>0</v>
      </c>
      <c r="X210">
        <v>724006821</v>
      </c>
      <c r="Y210">
        <f>(AT210*3)</f>
        <v>4.5</v>
      </c>
      <c r="AA210">
        <v>3183.42</v>
      </c>
      <c r="AB210">
        <v>0</v>
      </c>
      <c r="AC210">
        <v>0</v>
      </c>
      <c r="AD210">
        <v>0</v>
      </c>
      <c r="AE210">
        <v>160.62</v>
      </c>
      <c r="AF210">
        <v>0</v>
      </c>
      <c r="AG210">
        <v>0</v>
      </c>
      <c r="AH210">
        <v>0</v>
      </c>
      <c r="AI210">
        <v>19.78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1.5</v>
      </c>
      <c r="AU210" t="s">
        <v>145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ROUND(Y210*Source!I131,9)</f>
        <v>0</v>
      </c>
      <c r="CY210">
        <f>AA210</f>
        <v>3183.42</v>
      </c>
      <c r="CZ210">
        <f>AE210</f>
        <v>160.62</v>
      </c>
      <c r="DA210">
        <f>AI210</f>
        <v>19.78</v>
      </c>
      <c r="DB210">
        <f>ROUND((ROUND(AT210*CZ210,2)*3),6)</f>
        <v>722.79</v>
      </c>
      <c r="DC210">
        <f>ROUND((ROUND(AT210*AG210,2)*3),6)</f>
        <v>0</v>
      </c>
      <c r="DD210" t="s">
        <v>3</v>
      </c>
      <c r="DE210" t="s">
        <v>3</v>
      </c>
      <c r="DF210">
        <f>ROUND(ROUND(AE210*AI210,2)*CX210,2)</f>
        <v>0</v>
      </c>
      <c r="DG210">
        <f>ROUND(ROUND(AF210,2)*CX210,2)</f>
        <v>0</v>
      </c>
      <c r="DH210">
        <f>ROUND(ROUND(AG210,2)*CX210,2)</f>
        <v>0</v>
      </c>
      <c r="DI210">
        <f t="shared" si="77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ROW(Source!A133)</f>
        <v>133</v>
      </c>
      <c r="B211">
        <v>59509502</v>
      </c>
      <c r="C211">
        <v>59510003</v>
      </c>
      <c r="D211">
        <v>30515951</v>
      </c>
      <c r="E211">
        <v>30515945</v>
      </c>
      <c r="F211">
        <v>1</v>
      </c>
      <c r="G211">
        <v>30515945</v>
      </c>
      <c r="H211">
        <v>1</v>
      </c>
      <c r="I211" t="s">
        <v>488</v>
      </c>
      <c r="J211" t="s">
        <v>3</v>
      </c>
      <c r="K211" t="s">
        <v>489</v>
      </c>
      <c r="L211">
        <v>1191</v>
      </c>
      <c r="N211">
        <v>1013</v>
      </c>
      <c r="O211" t="s">
        <v>490</v>
      </c>
      <c r="P211" t="s">
        <v>490</v>
      </c>
      <c r="Q211">
        <v>1</v>
      </c>
      <c r="W211">
        <v>0</v>
      </c>
      <c r="X211">
        <v>476480486</v>
      </c>
      <c r="Y211">
        <f>(AT211*1.1)</f>
        <v>293.70000000000005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267</v>
      </c>
      <c r="AU211" t="s">
        <v>26</v>
      </c>
      <c r="AV211">
        <v>1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ROUND(AT211*Source!I133*AH211*AL211,2)</f>
        <v>0</v>
      </c>
      <c r="CV211">
        <f>ROUND(Y211*Source!I133,9)</f>
        <v>0</v>
      </c>
      <c r="CW211">
        <v>0</v>
      </c>
      <c r="CX211">
        <f>ROUND(Y211*Source!I133,9)</f>
        <v>0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ROUND((ROUND(AT211*CZ211,2)*1.1),6)</f>
        <v>0</v>
      </c>
      <c r="DC211">
        <f>ROUND((ROUND(AT211*AG211,2)*1.1),6)</f>
        <v>0</v>
      </c>
      <c r="DD211" t="s">
        <v>3</v>
      </c>
      <c r="DE211" t="s">
        <v>3</v>
      </c>
      <c r="DF211">
        <f>ROUND(ROUND(AE211,2)*CX211,2)</f>
        <v>0</v>
      </c>
      <c r="DG211">
        <f>ROUND(ROUND(AF211,2)*CX211,2)</f>
        <v>0</v>
      </c>
      <c r="DH211">
        <f>ROUND(ROUND(AG211,2)*CX211,2)</f>
        <v>0</v>
      </c>
      <c r="DI211">
        <f t="shared" si="7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ROW(Source!A133)</f>
        <v>133</v>
      </c>
      <c r="B212">
        <v>59509502</v>
      </c>
      <c r="C212">
        <v>59510003</v>
      </c>
      <c r="D212">
        <v>30595500</v>
      </c>
      <c r="E212">
        <v>1</v>
      </c>
      <c r="F212">
        <v>1</v>
      </c>
      <c r="G212">
        <v>30515945</v>
      </c>
      <c r="H212">
        <v>2</v>
      </c>
      <c r="I212" t="s">
        <v>650</v>
      </c>
      <c r="J212" t="s">
        <v>651</v>
      </c>
      <c r="K212" t="s">
        <v>652</v>
      </c>
      <c r="L212">
        <v>1368</v>
      </c>
      <c r="N212">
        <v>1011</v>
      </c>
      <c r="O212" t="s">
        <v>308</v>
      </c>
      <c r="P212" t="s">
        <v>308</v>
      </c>
      <c r="Q212">
        <v>1</v>
      </c>
      <c r="W212">
        <v>0</v>
      </c>
      <c r="X212">
        <v>-1176243229</v>
      </c>
      <c r="Y212">
        <f>(AT212*1.1)</f>
        <v>12.936</v>
      </c>
      <c r="AA212">
        <v>0</v>
      </c>
      <c r="AB212">
        <v>1918.06</v>
      </c>
      <c r="AC212">
        <v>616.66</v>
      </c>
      <c r="AD212">
        <v>0</v>
      </c>
      <c r="AE212">
        <v>0</v>
      </c>
      <c r="AF212">
        <v>140.38</v>
      </c>
      <c r="AG212">
        <v>12.62</v>
      </c>
      <c r="AH212">
        <v>0</v>
      </c>
      <c r="AI212">
        <v>1</v>
      </c>
      <c r="AJ212">
        <v>13.05</v>
      </c>
      <c r="AK212">
        <v>46.67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11.76</v>
      </c>
      <c r="AU212" t="s">
        <v>26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ROUND(Y212*Source!I133*DO212,9)</f>
        <v>0</v>
      </c>
      <c r="CX212">
        <f>ROUND(Y212*Source!I133,9)</f>
        <v>0</v>
      </c>
      <c r="CY212">
        <f>AB212</f>
        <v>1918.06</v>
      </c>
      <c r="CZ212">
        <f>AF212</f>
        <v>140.38</v>
      </c>
      <c r="DA212">
        <f>AJ212</f>
        <v>13.05</v>
      </c>
      <c r="DB212">
        <f>ROUND((ROUND(AT212*CZ212,2)*1.1),6)</f>
        <v>1815.9570000000001</v>
      </c>
      <c r="DC212">
        <f>ROUND((ROUND(AT212*AG212,2)*1.1),6)</f>
        <v>163.251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0</v>
      </c>
      <c r="DH212">
        <f>ROUND(ROUND(AG212*AK212,2)*CX212,2)</f>
        <v>0</v>
      </c>
      <c r="DI212">
        <f t="shared" si="77"/>
        <v>0</v>
      </c>
      <c r="DJ212">
        <f>DG212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ROW(Source!A133)</f>
        <v>133</v>
      </c>
      <c r="B213">
        <v>59509502</v>
      </c>
      <c r="C213">
        <v>59510003</v>
      </c>
      <c r="D213">
        <v>30595538</v>
      </c>
      <c r="E213">
        <v>1</v>
      </c>
      <c r="F213">
        <v>1</v>
      </c>
      <c r="G213">
        <v>30515945</v>
      </c>
      <c r="H213">
        <v>2</v>
      </c>
      <c r="I213" t="s">
        <v>656</v>
      </c>
      <c r="J213" t="s">
        <v>657</v>
      </c>
      <c r="K213" t="s">
        <v>658</v>
      </c>
      <c r="L213">
        <v>1368</v>
      </c>
      <c r="N213">
        <v>1011</v>
      </c>
      <c r="O213" t="s">
        <v>308</v>
      </c>
      <c r="P213" t="s">
        <v>308</v>
      </c>
      <c r="Q213">
        <v>1</v>
      </c>
      <c r="W213">
        <v>0</v>
      </c>
      <c r="X213">
        <v>-876080726</v>
      </c>
      <c r="Y213">
        <f>(AT213*1.1)</f>
        <v>11.880000000000003</v>
      </c>
      <c r="AA213">
        <v>0</v>
      </c>
      <c r="AB213">
        <v>254.04</v>
      </c>
      <c r="AC213">
        <v>0</v>
      </c>
      <c r="AD213">
        <v>0</v>
      </c>
      <c r="AE213">
        <v>0</v>
      </c>
      <c r="AF213">
        <v>20.51</v>
      </c>
      <c r="AG213">
        <v>0</v>
      </c>
      <c r="AH213">
        <v>0</v>
      </c>
      <c r="AI213">
        <v>1</v>
      </c>
      <c r="AJ213">
        <v>11.83</v>
      </c>
      <c r="AK213">
        <v>46.67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10.8</v>
      </c>
      <c r="AU213" t="s">
        <v>26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ROUND(Y213*Source!I133*DO213,9)</f>
        <v>0</v>
      </c>
      <c r="CX213">
        <f>ROUND(Y213*Source!I133,9)</f>
        <v>0</v>
      </c>
      <c r="CY213">
        <f>AB213</f>
        <v>254.04</v>
      </c>
      <c r="CZ213">
        <f>AF213</f>
        <v>20.51</v>
      </c>
      <c r="DA213">
        <f>AJ213</f>
        <v>11.83</v>
      </c>
      <c r="DB213">
        <f>ROUND((ROUND(AT213*CZ213,2)*1.1),6)</f>
        <v>243.661</v>
      </c>
      <c r="DC213">
        <f>ROUND((ROUND(AT213*AG213,2)*1.1),6)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ROUND(ROUND(AF213*AJ213,2)*CX213,2)</f>
        <v>0</v>
      </c>
      <c r="DH213">
        <f>ROUND(ROUND(AG213*AK213,2)*CX213,2)</f>
        <v>0</v>
      </c>
      <c r="DI213">
        <f t="shared" si="77"/>
        <v>0</v>
      </c>
      <c r="DJ213">
        <f>DG213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ROW(Source!A133)</f>
        <v>133</v>
      </c>
      <c r="B214">
        <v>59509502</v>
      </c>
      <c r="C214">
        <v>59510003</v>
      </c>
      <c r="D214">
        <v>30516999</v>
      </c>
      <c r="E214">
        <v>30515945</v>
      </c>
      <c r="F214">
        <v>1</v>
      </c>
      <c r="G214">
        <v>30515945</v>
      </c>
      <c r="H214">
        <v>2</v>
      </c>
      <c r="I214" t="s">
        <v>509</v>
      </c>
      <c r="J214" t="s">
        <v>3</v>
      </c>
      <c r="K214" t="s">
        <v>510</v>
      </c>
      <c r="L214">
        <v>1344</v>
      </c>
      <c r="N214">
        <v>1008</v>
      </c>
      <c r="O214" t="s">
        <v>511</v>
      </c>
      <c r="P214" t="s">
        <v>511</v>
      </c>
      <c r="Q214">
        <v>1</v>
      </c>
      <c r="W214">
        <v>0</v>
      </c>
      <c r="X214">
        <v>-1180195794</v>
      </c>
      <c r="Y214">
        <f>(AT214*1.1)</f>
        <v>5.2580000000000009</v>
      </c>
      <c r="AA214">
        <v>0</v>
      </c>
      <c r="AB214">
        <v>1.05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4.78</v>
      </c>
      <c r="AU214" t="s">
        <v>26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ROUND(Y214*Source!I133*DO214,9)</f>
        <v>0</v>
      </c>
      <c r="CX214">
        <f>ROUND(Y214*Source!I133,9)</f>
        <v>0</v>
      </c>
      <c r="CY214">
        <f>AB214</f>
        <v>1.05</v>
      </c>
      <c r="CZ214">
        <f>AF214</f>
        <v>1</v>
      </c>
      <c r="DA214">
        <f>AJ214</f>
        <v>1</v>
      </c>
      <c r="DB214">
        <f>ROUND((ROUND(AT214*CZ214,2)*1.1),6)</f>
        <v>5.258</v>
      </c>
      <c r="DC214">
        <f>ROUND((ROUND(AT214*AG214,2)*1.1),6)</f>
        <v>0</v>
      </c>
      <c r="DD214" t="s">
        <v>3</v>
      </c>
      <c r="DE214" t="s">
        <v>3</v>
      </c>
      <c r="DF214">
        <f>ROUND(ROUND(AE214,2)*CX214,2)</f>
        <v>0</v>
      </c>
      <c r="DG214">
        <f t="shared" ref="DG214:DG223" si="83">ROUND(ROUND(AF214,2)*CX214,2)</f>
        <v>0</v>
      </c>
      <c r="DH214">
        <f t="shared" ref="DH214:DH223" si="84">ROUND(ROUND(AG214,2)*CX214,2)</f>
        <v>0</v>
      </c>
      <c r="DI214">
        <f t="shared" si="77"/>
        <v>0</v>
      </c>
      <c r="DJ214">
        <f>DG214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ROW(Source!A133)</f>
        <v>133</v>
      </c>
      <c r="B215">
        <v>59509502</v>
      </c>
      <c r="C215">
        <v>59510003</v>
      </c>
      <c r="D215">
        <v>30571181</v>
      </c>
      <c r="E215">
        <v>1</v>
      </c>
      <c r="F215">
        <v>1</v>
      </c>
      <c r="G215">
        <v>30515945</v>
      </c>
      <c r="H215">
        <v>3</v>
      </c>
      <c r="I215" t="s">
        <v>173</v>
      </c>
      <c r="J215" t="s">
        <v>175</v>
      </c>
      <c r="K215" t="s">
        <v>174</v>
      </c>
      <c r="L215">
        <v>1339</v>
      </c>
      <c r="N215">
        <v>1007</v>
      </c>
      <c r="O215" t="s">
        <v>64</v>
      </c>
      <c r="P215" t="s">
        <v>64</v>
      </c>
      <c r="Q215">
        <v>1</v>
      </c>
      <c r="W215">
        <v>0</v>
      </c>
      <c r="X215">
        <v>-862991314</v>
      </c>
      <c r="Y215">
        <f>AT215</f>
        <v>178</v>
      </c>
      <c r="AA215">
        <v>49.94</v>
      </c>
      <c r="AB215">
        <v>0</v>
      </c>
      <c r="AC215">
        <v>0</v>
      </c>
      <c r="AD215">
        <v>0</v>
      </c>
      <c r="AE215">
        <v>7.07</v>
      </c>
      <c r="AF215">
        <v>0</v>
      </c>
      <c r="AG215">
        <v>0</v>
      </c>
      <c r="AH215">
        <v>0</v>
      </c>
      <c r="AI215">
        <v>7.05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178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ROUND(Y215*Source!I133,9)</f>
        <v>0</v>
      </c>
      <c r="CY215">
        <f>AA215</f>
        <v>49.94</v>
      </c>
      <c r="CZ215">
        <f>AE215</f>
        <v>7.07</v>
      </c>
      <c r="DA215">
        <f>AI215</f>
        <v>7.05</v>
      </c>
      <c r="DB215">
        <f>ROUND(ROUND(AT215*CZ215,2),6)</f>
        <v>1258.46</v>
      </c>
      <c r="DC215">
        <f>ROUND(ROUND(AT215*AG215,2),6)</f>
        <v>0</v>
      </c>
      <c r="DD215" t="s">
        <v>3</v>
      </c>
      <c r="DE215" t="s">
        <v>3</v>
      </c>
      <c r="DF215">
        <f>ROUND(ROUND(AE215*AI215,2)*CX215,2)</f>
        <v>0</v>
      </c>
      <c r="DG215">
        <f t="shared" si="83"/>
        <v>0</v>
      </c>
      <c r="DH215">
        <f t="shared" si="84"/>
        <v>0</v>
      </c>
      <c r="DI215">
        <f t="shared" si="77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ROW(Source!A133)</f>
        <v>133</v>
      </c>
      <c r="B216">
        <v>59509502</v>
      </c>
      <c r="C216">
        <v>59510003</v>
      </c>
      <c r="D216">
        <v>30571115</v>
      </c>
      <c r="E216">
        <v>1</v>
      </c>
      <c r="F216">
        <v>1</v>
      </c>
      <c r="G216">
        <v>30515945</v>
      </c>
      <c r="H216">
        <v>3</v>
      </c>
      <c r="I216" t="s">
        <v>659</v>
      </c>
      <c r="J216" t="s">
        <v>660</v>
      </c>
      <c r="K216" t="s">
        <v>661</v>
      </c>
      <c r="L216">
        <v>1348</v>
      </c>
      <c r="N216">
        <v>1009</v>
      </c>
      <c r="O216" t="s">
        <v>77</v>
      </c>
      <c r="P216" t="s">
        <v>77</v>
      </c>
      <c r="Q216">
        <v>1000</v>
      </c>
      <c r="W216">
        <v>0</v>
      </c>
      <c r="X216">
        <v>-233293624</v>
      </c>
      <c r="Y216">
        <f>AT216</f>
        <v>0.09</v>
      </c>
      <c r="AA216">
        <v>24089.18</v>
      </c>
      <c r="AB216">
        <v>0</v>
      </c>
      <c r="AC216">
        <v>0</v>
      </c>
      <c r="AD216">
        <v>0</v>
      </c>
      <c r="AE216">
        <v>3386.07</v>
      </c>
      <c r="AF216">
        <v>0</v>
      </c>
      <c r="AG216">
        <v>0</v>
      </c>
      <c r="AH216">
        <v>0</v>
      </c>
      <c r="AI216">
        <v>7.1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0.09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ROUND(Y216*Source!I133,9)</f>
        <v>0</v>
      </c>
      <c r="CY216">
        <f>AA216</f>
        <v>24089.18</v>
      </c>
      <c r="CZ216">
        <f>AE216</f>
        <v>3386.07</v>
      </c>
      <c r="DA216">
        <f>AI216</f>
        <v>7.1</v>
      </c>
      <c r="DB216">
        <f>ROUND(ROUND(AT216*CZ216,2),6)</f>
        <v>304.75</v>
      </c>
      <c r="DC216">
        <f>ROUND(ROUND(AT216*AG216,2),6)</f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83"/>
        <v>0</v>
      </c>
      <c r="DH216">
        <f t="shared" si="84"/>
        <v>0</v>
      </c>
      <c r="DI216">
        <f t="shared" si="77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ROW(Source!A133)</f>
        <v>133</v>
      </c>
      <c r="B217">
        <v>59509502</v>
      </c>
      <c r="C217">
        <v>59510003</v>
      </c>
      <c r="D217">
        <v>30571740</v>
      </c>
      <c r="E217">
        <v>1</v>
      </c>
      <c r="F217">
        <v>1</v>
      </c>
      <c r="G217">
        <v>30515945</v>
      </c>
      <c r="H217">
        <v>3</v>
      </c>
      <c r="I217" t="s">
        <v>62</v>
      </c>
      <c r="J217" t="s">
        <v>65</v>
      </c>
      <c r="K217" t="s">
        <v>63</v>
      </c>
      <c r="L217">
        <v>1339</v>
      </c>
      <c r="N217">
        <v>1007</v>
      </c>
      <c r="O217" t="s">
        <v>64</v>
      </c>
      <c r="P217" t="s">
        <v>64</v>
      </c>
      <c r="Q217">
        <v>1</v>
      </c>
      <c r="W217">
        <v>0</v>
      </c>
      <c r="X217">
        <v>2117340421</v>
      </c>
      <c r="Y217">
        <f>AT217</f>
        <v>40</v>
      </c>
      <c r="AA217">
        <v>900.51</v>
      </c>
      <c r="AB217">
        <v>0</v>
      </c>
      <c r="AC217">
        <v>0</v>
      </c>
      <c r="AD217">
        <v>0</v>
      </c>
      <c r="AE217">
        <v>104.99</v>
      </c>
      <c r="AF217">
        <v>0</v>
      </c>
      <c r="AG217">
        <v>0</v>
      </c>
      <c r="AH217">
        <v>0</v>
      </c>
      <c r="AI217">
        <v>8.56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40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ROUND(Y217*Source!I133,9)</f>
        <v>0</v>
      </c>
      <c r="CY217">
        <f>AA217</f>
        <v>900.51</v>
      </c>
      <c r="CZ217">
        <f>AE217</f>
        <v>104.99</v>
      </c>
      <c r="DA217">
        <f>AI217</f>
        <v>8.56</v>
      </c>
      <c r="DB217">
        <f>ROUND(ROUND(AT217*CZ217,2),6)</f>
        <v>4199.6000000000004</v>
      </c>
      <c r="DC217">
        <f>ROUND(ROUND(AT217*AG217,2),6)</f>
        <v>0</v>
      </c>
      <c r="DD217" t="s">
        <v>3</v>
      </c>
      <c r="DE217" t="s">
        <v>3</v>
      </c>
      <c r="DF217">
        <f>ROUND(ROUND(AE217*AI217,2)*CX217,2)</f>
        <v>0</v>
      </c>
      <c r="DG217">
        <f t="shared" si="83"/>
        <v>0</v>
      </c>
      <c r="DH217">
        <f t="shared" si="84"/>
        <v>0</v>
      </c>
      <c r="DI217">
        <f t="shared" si="77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ROW(Source!A133)</f>
        <v>133</v>
      </c>
      <c r="B218">
        <v>59509502</v>
      </c>
      <c r="C218">
        <v>59510003</v>
      </c>
      <c r="D218">
        <v>58929990</v>
      </c>
      <c r="E218">
        <v>1</v>
      </c>
      <c r="F218">
        <v>1</v>
      </c>
      <c r="G218">
        <v>30515945</v>
      </c>
      <c r="H218">
        <v>3</v>
      </c>
      <c r="I218" t="s">
        <v>397</v>
      </c>
      <c r="J218" t="s">
        <v>399</v>
      </c>
      <c r="K218" t="s">
        <v>398</v>
      </c>
      <c r="L218">
        <v>1339</v>
      </c>
      <c r="N218">
        <v>1007</v>
      </c>
      <c r="O218" t="s">
        <v>64</v>
      </c>
      <c r="P218" t="s">
        <v>64</v>
      </c>
      <c r="Q218">
        <v>1</v>
      </c>
      <c r="W218">
        <v>0</v>
      </c>
      <c r="X218">
        <v>847662612</v>
      </c>
      <c r="Y218">
        <f>AT218</f>
        <v>162</v>
      </c>
      <c r="AA218">
        <v>6622.27</v>
      </c>
      <c r="AB218">
        <v>0</v>
      </c>
      <c r="AC218">
        <v>0</v>
      </c>
      <c r="AD218">
        <v>0</v>
      </c>
      <c r="AE218">
        <v>517.14</v>
      </c>
      <c r="AF218">
        <v>0</v>
      </c>
      <c r="AG218">
        <v>0</v>
      </c>
      <c r="AH218">
        <v>0</v>
      </c>
      <c r="AI218">
        <v>12.78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162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ROUND(Y218*Source!I133,9)</f>
        <v>0</v>
      </c>
      <c r="CY218">
        <f>AA218</f>
        <v>6622.27</v>
      </c>
      <c r="CZ218">
        <f>AE218</f>
        <v>517.14</v>
      </c>
      <c r="DA218">
        <f>AI218</f>
        <v>12.78</v>
      </c>
      <c r="DB218">
        <f>ROUND(ROUND(AT218*CZ218,2),6)</f>
        <v>83776.679999999993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83"/>
        <v>0</v>
      </c>
      <c r="DH218">
        <f t="shared" si="84"/>
        <v>0</v>
      </c>
      <c r="DI218">
        <f t="shared" si="77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ROW(Source!A133)</f>
        <v>133</v>
      </c>
      <c r="B219">
        <v>59509502</v>
      </c>
      <c r="C219">
        <v>59510003</v>
      </c>
      <c r="D219">
        <v>30595002</v>
      </c>
      <c r="E219">
        <v>1</v>
      </c>
      <c r="F219">
        <v>1</v>
      </c>
      <c r="G219">
        <v>30515945</v>
      </c>
      <c r="H219">
        <v>3</v>
      </c>
      <c r="I219" t="s">
        <v>550</v>
      </c>
      <c r="J219" t="s">
        <v>662</v>
      </c>
      <c r="K219" t="s">
        <v>663</v>
      </c>
      <c r="L219">
        <v>1327</v>
      </c>
      <c r="N219">
        <v>1005</v>
      </c>
      <c r="O219" t="s">
        <v>201</v>
      </c>
      <c r="P219" t="s">
        <v>201</v>
      </c>
      <c r="Q219">
        <v>1</v>
      </c>
      <c r="W219">
        <v>0</v>
      </c>
      <c r="X219">
        <v>-270073672</v>
      </c>
      <c r="Y219">
        <f>AT219</f>
        <v>10.199999999999999</v>
      </c>
      <c r="AA219">
        <v>327.9</v>
      </c>
      <c r="AB219">
        <v>0</v>
      </c>
      <c r="AC219">
        <v>0</v>
      </c>
      <c r="AD219">
        <v>0</v>
      </c>
      <c r="AE219">
        <v>90.15</v>
      </c>
      <c r="AF219">
        <v>0</v>
      </c>
      <c r="AG219">
        <v>0</v>
      </c>
      <c r="AH219">
        <v>0</v>
      </c>
      <c r="AI219">
        <v>3.63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10.199999999999999</v>
      </c>
      <c r="AU219" t="s">
        <v>3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ROUND(Y219*Source!I133,9)</f>
        <v>0</v>
      </c>
      <c r="CY219">
        <f>AA219</f>
        <v>327.9</v>
      </c>
      <c r="CZ219">
        <f>AE219</f>
        <v>90.15</v>
      </c>
      <c r="DA219">
        <f>AI219</f>
        <v>3.63</v>
      </c>
      <c r="DB219">
        <f>ROUND(ROUND(AT219*CZ219,2),6)</f>
        <v>919.53</v>
      </c>
      <c r="DC219">
        <f>ROUND(ROUND(AT219*AG219,2),6)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83"/>
        <v>0</v>
      </c>
      <c r="DH219">
        <f t="shared" si="84"/>
        <v>0</v>
      </c>
      <c r="DI219">
        <f t="shared" si="7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ROW(Source!A135)</f>
        <v>135</v>
      </c>
      <c r="B220">
        <v>59509502</v>
      </c>
      <c r="C220">
        <v>59510014</v>
      </c>
      <c r="D220">
        <v>30515951</v>
      </c>
      <c r="E220">
        <v>30515945</v>
      </c>
      <c r="F220">
        <v>1</v>
      </c>
      <c r="G220">
        <v>30515945</v>
      </c>
      <c r="H220">
        <v>1</v>
      </c>
      <c r="I220" t="s">
        <v>488</v>
      </c>
      <c r="J220" t="s">
        <v>3</v>
      </c>
      <c r="K220" t="s">
        <v>489</v>
      </c>
      <c r="L220">
        <v>1191</v>
      </c>
      <c r="N220">
        <v>1013</v>
      </c>
      <c r="O220" t="s">
        <v>490</v>
      </c>
      <c r="P220" t="s">
        <v>490</v>
      </c>
      <c r="Q220">
        <v>1</v>
      </c>
      <c r="W220">
        <v>0</v>
      </c>
      <c r="X220">
        <v>476480486</v>
      </c>
      <c r="Y220">
        <f>((AT220*6)*1.1)</f>
        <v>34.122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5.17</v>
      </c>
      <c r="AU220" t="s">
        <v>515</v>
      </c>
      <c r="AV220">
        <v>1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ROUND(AT220*Source!I135*AH220*AL220,2)</f>
        <v>0</v>
      </c>
      <c r="CV220">
        <f>ROUND(Y220*Source!I135,9)</f>
        <v>0</v>
      </c>
      <c r="CW220">
        <v>0</v>
      </c>
      <c r="CX220">
        <f>ROUND(Y220*Source!I135,9)</f>
        <v>0</v>
      </c>
      <c r="CY220">
        <f>AD220</f>
        <v>0</v>
      </c>
      <c r="CZ220">
        <f>AH220</f>
        <v>0</v>
      </c>
      <c r="DA220">
        <f>AL220</f>
        <v>1</v>
      </c>
      <c r="DB220">
        <f>ROUND(((ROUND(AT220*CZ220,2)*6)*1.1),6)</f>
        <v>0</v>
      </c>
      <c r="DC220">
        <f>ROUND(((ROUND(AT220*AG220,2)*6)*1.1),6)</f>
        <v>0</v>
      </c>
      <c r="DD220" t="s">
        <v>3</v>
      </c>
      <c r="DE220" t="s">
        <v>3</v>
      </c>
      <c r="DF220">
        <f>ROUND(ROUND(AE220,2)*CX220,2)</f>
        <v>0</v>
      </c>
      <c r="DG220">
        <f t="shared" si="83"/>
        <v>0</v>
      </c>
      <c r="DH220">
        <f t="shared" si="84"/>
        <v>0</v>
      </c>
      <c r="DI220">
        <f t="shared" si="77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ROW(Source!A135)</f>
        <v>135</v>
      </c>
      <c r="B221">
        <v>59509502</v>
      </c>
      <c r="C221">
        <v>59510014</v>
      </c>
      <c r="D221">
        <v>58929990</v>
      </c>
      <c r="E221">
        <v>1</v>
      </c>
      <c r="F221">
        <v>1</v>
      </c>
      <c r="G221">
        <v>30515945</v>
      </c>
      <c r="H221">
        <v>3</v>
      </c>
      <c r="I221" t="s">
        <v>397</v>
      </c>
      <c r="J221" t="s">
        <v>399</v>
      </c>
      <c r="K221" t="s">
        <v>398</v>
      </c>
      <c r="L221">
        <v>1339</v>
      </c>
      <c r="N221">
        <v>1007</v>
      </c>
      <c r="O221" t="s">
        <v>64</v>
      </c>
      <c r="P221" t="s">
        <v>64</v>
      </c>
      <c r="Q221">
        <v>1</v>
      </c>
      <c r="W221">
        <v>0</v>
      </c>
      <c r="X221">
        <v>847662612</v>
      </c>
      <c r="Y221">
        <f>(AT221*6)</f>
        <v>61.199999999999996</v>
      </c>
      <c r="AA221">
        <v>6622.27</v>
      </c>
      <c r="AB221">
        <v>0</v>
      </c>
      <c r="AC221">
        <v>0</v>
      </c>
      <c r="AD221">
        <v>0</v>
      </c>
      <c r="AE221">
        <v>517.14</v>
      </c>
      <c r="AF221">
        <v>0</v>
      </c>
      <c r="AG221">
        <v>0</v>
      </c>
      <c r="AH221">
        <v>0</v>
      </c>
      <c r="AI221">
        <v>12.78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10.199999999999999</v>
      </c>
      <c r="AU221" t="s">
        <v>86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ROUND(Y221*Source!I135,9)</f>
        <v>0</v>
      </c>
      <c r="CY221">
        <f>AA221</f>
        <v>6622.27</v>
      </c>
      <c r="CZ221">
        <f>AE221</f>
        <v>517.14</v>
      </c>
      <c r="DA221">
        <f>AI221</f>
        <v>12.78</v>
      </c>
      <c r="DB221">
        <f>ROUND((ROUND(AT221*CZ221,2)*6),6)</f>
        <v>31648.98</v>
      </c>
      <c r="DC221">
        <f>ROUND((ROUND(AT221*AG221,2)*6),6)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83"/>
        <v>0</v>
      </c>
      <c r="DH221">
        <f t="shared" si="84"/>
        <v>0</v>
      </c>
      <c r="DI221">
        <f t="shared" si="77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ROW(Source!A135)</f>
        <v>135</v>
      </c>
      <c r="B222">
        <v>59509502</v>
      </c>
      <c r="C222">
        <v>59510014</v>
      </c>
      <c r="D222">
        <v>30595002</v>
      </c>
      <c r="E222">
        <v>1</v>
      </c>
      <c r="F222">
        <v>1</v>
      </c>
      <c r="G222">
        <v>30515945</v>
      </c>
      <c r="H222">
        <v>3</v>
      </c>
      <c r="I222" t="s">
        <v>550</v>
      </c>
      <c r="J222" t="s">
        <v>662</v>
      </c>
      <c r="K222" t="s">
        <v>663</v>
      </c>
      <c r="L222">
        <v>1327</v>
      </c>
      <c r="N222">
        <v>1005</v>
      </c>
      <c r="O222" t="s">
        <v>201</v>
      </c>
      <c r="P222" t="s">
        <v>201</v>
      </c>
      <c r="Q222">
        <v>1</v>
      </c>
      <c r="W222">
        <v>0</v>
      </c>
      <c r="X222">
        <v>-270073672</v>
      </c>
      <c r="Y222">
        <f>(AT222*6)</f>
        <v>3.9000000000000004</v>
      </c>
      <c r="AA222">
        <v>327.9</v>
      </c>
      <c r="AB222">
        <v>0</v>
      </c>
      <c r="AC222">
        <v>0</v>
      </c>
      <c r="AD222">
        <v>0</v>
      </c>
      <c r="AE222">
        <v>90.15</v>
      </c>
      <c r="AF222">
        <v>0</v>
      </c>
      <c r="AG222">
        <v>0</v>
      </c>
      <c r="AH222">
        <v>0</v>
      </c>
      <c r="AI222">
        <v>3.63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0.65</v>
      </c>
      <c r="AU222" t="s">
        <v>86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ROUND(Y222*Source!I135,9)</f>
        <v>0</v>
      </c>
      <c r="CY222">
        <f>AA222</f>
        <v>327.9</v>
      </c>
      <c r="CZ222">
        <f>AE222</f>
        <v>90.15</v>
      </c>
      <c r="DA222">
        <f>AI222</f>
        <v>3.63</v>
      </c>
      <c r="DB222">
        <f>ROUND((ROUND(AT222*CZ222,2)*6),6)</f>
        <v>351.6</v>
      </c>
      <c r="DC222">
        <f>ROUND((ROUND(AT222*AG222,2)*6),6)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83"/>
        <v>0</v>
      </c>
      <c r="DH222">
        <f t="shared" si="84"/>
        <v>0</v>
      </c>
      <c r="DI222">
        <f t="shared" si="77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ROW(Source!A137)</f>
        <v>137</v>
      </c>
      <c r="B223">
        <v>59509502</v>
      </c>
      <c r="C223">
        <v>59510019</v>
      </c>
      <c r="D223">
        <v>30515951</v>
      </c>
      <c r="E223">
        <v>30515945</v>
      </c>
      <c r="F223">
        <v>1</v>
      </c>
      <c r="G223">
        <v>30515945</v>
      </c>
      <c r="H223">
        <v>1</v>
      </c>
      <c r="I223" t="s">
        <v>488</v>
      </c>
      <c r="J223" t="s">
        <v>3</v>
      </c>
      <c r="K223" t="s">
        <v>489</v>
      </c>
      <c r="L223">
        <v>1191</v>
      </c>
      <c r="N223">
        <v>1013</v>
      </c>
      <c r="O223" t="s">
        <v>490</v>
      </c>
      <c r="P223" t="s">
        <v>490</v>
      </c>
      <c r="Q223">
        <v>1</v>
      </c>
      <c r="W223">
        <v>0</v>
      </c>
      <c r="X223">
        <v>476480486</v>
      </c>
      <c r="Y223">
        <f t="shared" ref="Y223:Y231" si="85">(AT223*1.1)</f>
        <v>4.7190000000000003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4.29</v>
      </c>
      <c r="AU223" t="s">
        <v>26</v>
      </c>
      <c r="AV223">
        <v>1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ROUND(AT223*Source!I137*AH223*AL223,2)</f>
        <v>0</v>
      </c>
      <c r="CV223">
        <f>ROUND(Y223*Source!I137,9)</f>
        <v>0</v>
      </c>
      <c r="CW223">
        <v>0</v>
      </c>
      <c r="CX223">
        <f>ROUND(Y223*Source!I137,9)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ref="DB223:DB231" si="86">ROUND((ROUND(AT223*CZ223,2)*1.1),6)</f>
        <v>0</v>
      </c>
      <c r="DC223">
        <f t="shared" ref="DC223:DC231" si="87">ROUND((ROUND(AT223*AG223,2)*1.1),6)</f>
        <v>0</v>
      </c>
      <c r="DD223" t="s">
        <v>3</v>
      </c>
      <c r="DE223" t="s">
        <v>3</v>
      </c>
      <c r="DF223">
        <f t="shared" ref="DF223:DF231" si="88">ROUND(ROUND(AE223,2)*CX223,2)</f>
        <v>0</v>
      </c>
      <c r="DG223">
        <f t="shared" si="83"/>
        <v>0</v>
      </c>
      <c r="DH223">
        <f t="shared" si="84"/>
        <v>0</v>
      </c>
      <c r="DI223">
        <f t="shared" si="77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ROW(Source!A137)</f>
        <v>137</v>
      </c>
      <c r="B224">
        <v>59509502</v>
      </c>
      <c r="C224">
        <v>59510019</v>
      </c>
      <c r="D224">
        <v>30595689</v>
      </c>
      <c r="E224">
        <v>1</v>
      </c>
      <c r="F224">
        <v>1</v>
      </c>
      <c r="G224">
        <v>30515945</v>
      </c>
      <c r="H224">
        <v>2</v>
      </c>
      <c r="I224" t="s">
        <v>497</v>
      </c>
      <c r="J224" t="s">
        <v>664</v>
      </c>
      <c r="K224" t="s">
        <v>499</v>
      </c>
      <c r="L224">
        <v>1368</v>
      </c>
      <c r="N224">
        <v>1011</v>
      </c>
      <c r="O224" t="s">
        <v>308</v>
      </c>
      <c r="P224" t="s">
        <v>308</v>
      </c>
      <c r="Q224">
        <v>1</v>
      </c>
      <c r="W224">
        <v>0</v>
      </c>
      <c r="X224">
        <v>859417347</v>
      </c>
      <c r="Y224">
        <f t="shared" si="85"/>
        <v>0.33</v>
      </c>
      <c r="AA224">
        <v>0</v>
      </c>
      <c r="AB224">
        <v>949.12</v>
      </c>
      <c r="AC224">
        <v>616.66</v>
      </c>
      <c r="AD224">
        <v>0</v>
      </c>
      <c r="AE224">
        <v>0</v>
      </c>
      <c r="AF224">
        <v>41.45</v>
      </c>
      <c r="AG224">
        <v>12.62</v>
      </c>
      <c r="AH224">
        <v>0</v>
      </c>
      <c r="AI224">
        <v>1</v>
      </c>
      <c r="AJ224">
        <v>21.87</v>
      </c>
      <c r="AK224">
        <v>46.67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</v>
      </c>
      <c r="AU224" t="s">
        <v>26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ROUND(Y224*Source!I137*DO224,9)</f>
        <v>0</v>
      </c>
      <c r="CX224">
        <f>ROUND(Y224*Source!I137,9)</f>
        <v>0</v>
      </c>
      <c r="CY224">
        <f t="shared" ref="CY224:CY231" si="89">AB224</f>
        <v>949.12</v>
      </c>
      <c r="CZ224">
        <f t="shared" ref="CZ224:CZ231" si="90">AF224</f>
        <v>41.45</v>
      </c>
      <c r="DA224">
        <f t="shared" ref="DA224:DA231" si="91">AJ224</f>
        <v>21.87</v>
      </c>
      <c r="DB224">
        <f t="shared" si="86"/>
        <v>13.683999999999999</v>
      </c>
      <c r="DC224">
        <f t="shared" si="87"/>
        <v>4.1689999999999996</v>
      </c>
      <c r="DD224" t="s">
        <v>3</v>
      </c>
      <c r="DE224" t="s">
        <v>3</v>
      </c>
      <c r="DF224">
        <f t="shared" si="88"/>
        <v>0</v>
      </c>
      <c r="DG224">
        <f t="shared" ref="DG224:DG231" si="92">ROUND(ROUND(AF224*AJ224,2)*CX224,2)</f>
        <v>0</v>
      </c>
      <c r="DH224">
        <f t="shared" ref="DH224:DH231" si="93">ROUND(ROUND(AG224*AK224,2)*CX224,2)</f>
        <v>0</v>
      </c>
      <c r="DI224">
        <f t="shared" si="77"/>
        <v>0</v>
      </c>
      <c r="DJ224">
        <f t="shared" ref="DJ224:DJ231" si="94">DG224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ROW(Source!A137)</f>
        <v>137</v>
      </c>
      <c r="B225">
        <v>59509502</v>
      </c>
      <c r="C225">
        <v>59510019</v>
      </c>
      <c r="D225">
        <v>30595410</v>
      </c>
      <c r="E225">
        <v>1</v>
      </c>
      <c r="F225">
        <v>1</v>
      </c>
      <c r="G225">
        <v>30515945</v>
      </c>
      <c r="H225">
        <v>2</v>
      </c>
      <c r="I225" t="s">
        <v>506</v>
      </c>
      <c r="J225" t="s">
        <v>665</v>
      </c>
      <c r="K225" t="s">
        <v>508</v>
      </c>
      <c r="L225">
        <v>1368</v>
      </c>
      <c r="N225">
        <v>1011</v>
      </c>
      <c r="O225" t="s">
        <v>308</v>
      </c>
      <c r="P225" t="s">
        <v>308</v>
      </c>
      <c r="Q225">
        <v>1</v>
      </c>
      <c r="W225">
        <v>0</v>
      </c>
      <c r="X225">
        <v>1218242136</v>
      </c>
      <c r="Y225">
        <f t="shared" si="85"/>
        <v>0.33</v>
      </c>
      <c r="AA225">
        <v>0</v>
      </c>
      <c r="AB225">
        <v>2250.15</v>
      </c>
      <c r="AC225">
        <v>710.48</v>
      </c>
      <c r="AD225">
        <v>0</v>
      </c>
      <c r="AE225">
        <v>0</v>
      </c>
      <c r="AF225">
        <v>153.94999999999999</v>
      </c>
      <c r="AG225">
        <v>14.54</v>
      </c>
      <c r="AH225">
        <v>0</v>
      </c>
      <c r="AI225">
        <v>1</v>
      </c>
      <c r="AJ225">
        <v>13.96</v>
      </c>
      <c r="AK225">
        <v>46.67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0.3</v>
      </c>
      <c r="AU225" t="s">
        <v>26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ROUND(Y225*Source!I137*DO225,9)</f>
        <v>0</v>
      </c>
      <c r="CX225">
        <f>ROUND(Y225*Source!I137,9)</f>
        <v>0</v>
      </c>
      <c r="CY225">
        <f t="shared" si="89"/>
        <v>2250.15</v>
      </c>
      <c r="CZ225">
        <f t="shared" si="90"/>
        <v>153.94999999999999</v>
      </c>
      <c r="DA225">
        <f t="shared" si="91"/>
        <v>13.96</v>
      </c>
      <c r="DB225">
        <f t="shared" si="86"/>
        <v>50.808999999999997</v>
      </c>
      <c r="DC225">
        <f t="shared" si="87"/>
        <v>4.7960000000000003</v>
      </c>
      <c r="DD225" t="s">
        <v>3</v>
      </c>
      <c r="DE225" t="s">
        <v>3</v>
      </c>
      <c r="DF225">
        <f t="shared" si="88"/>
        <v>0</v>
      </c>
      <c r="DG225">
        <f t="shared" si="92"/>
        <v>0</v>
      </c>
      <c r="DH225">
        <f t="shared" si="93"/>
        <v>0</v>
      </c>
      <c r="DI225">
        <f t="shared" si="77"/>
        <v>0</v>
      </c>
      <c r="DJ225">
        <f t="shared" si="94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ROW(Source!A137)</f>
        <v>137</v>
      </c>
      <c r="B226">
        <v>59509502</v>
      </c>
      <c r="C226">
        <v>59510019</v>
      </c>
      <c r="D226">
        <v>30595500</v>
      </c>
      <c r="E226">
        <v>1</v>
      </c>
      <c r="F226">
        <v>1</v>
      </c>
      <c r="G226">
        <v>30515945</v>
      </c>
      <c r="H226">
        <v>2</v>
      </c>
      <c r="I226" t="s">
        <v>650</v>
      </c>
      <c r="J226" t="s">
        <v>651</v>
      </c>
      <c r="K226" t="s">
        <v>652</v>
      </c>
      <c r="L226">
        <v>1368</v>
      </c>
      <c r="N226">
        <v>1011</v>
      </c>
      <c r="O226" t="s">
        <v>308</v>
      </c>
      <c r="P226" t="s">
        <v>308</v>
      </c>
      <c r="Q226">
        <v>1</v>
      </c>
      <c r="W226">
        <v>0</v>
      </c>
      <c r="X226">
        <v>-1176243229</v>
      </c>
      <c r="Y226">
        <f t="shared" si="85"/>
        <v>0.33</v>
      </c>
      <c r="AA226">
        <v>0</v>
      </c>
      <c r="AB226">
        <v>1918.06</v>
      </c>
      <c r="AC226">
        <v>616.66</v>
      </c>
      <c r="AD226">
        <v>0</v>
      </c>
      <c r="AE226">
        <v>0</v>
      </c>
      <c r="AF226">
        <v>140.38</v>
      </c>
      <c r="AG226">
        <v>12.62</v>
      </c>
      <c r="AH226">
        <v>0</v>
      </c>
      <c r="AI226">
        <v>1</v>
      </c>
      <c r="AJ226">
        <v>13.05</v>
      </c>
      <c r="AK226">
        <v>46.67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0.3</v>
      </c>
      <c r="AU226" t="s">
        <v>26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ROUND(Y226*Source!I137*DO226,9)</f>
        <v>0</v>
      </c>
      <c r="CX226">
        <f>ROUND(Y226*Source!I137,9)</f>
        <v>0</v>
      </c>
      <c r="CY226">
        <f t="shared" si="89"/>
        <v>1918.06</v>
      </c>
      <c r="CZ226">
        <f t="shared" si="90"/>
        <v>140.38</v>
      </c>
      <c r="DA226">
        <f t="shared" si="91"/>
        <v>13.05</v>
      </c>
      <c r="DB226">
        <f t="shared" si="86"/>
        <v>46.320999999999998</v>
      </c>
      <c r="DC226">
        <f t="shared" si="87"/>
        <v>4.1689999999999996</v>
      </c>
      <c r="DD226" t="s">
        <v>3</v>
      </c>
      <c r="DE226" t="s">
        <v>3</v>
      </c>
      <c r="DF226">
        <f t="shared" si="88"/>
        <v>0</v>
      </c>
      <c r="DG226">
        <f t="shared" si="92"/>
        <v>0</v>
      </c>
      <c r="DH226">
        <f t="shared" si="93"/>
        <v>0</v>
      </c>
      <c r="DI226">
        <f t="shared" si="77"/>
        <v>0</v>
      </c>
      <c r="DJ226">
        <f t="shared" si="94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ROW(Source!A137)</f>
        <v>137</v>
      </c>
      <c r="B227">
        <v>59509502</v>
      </c>
      <c r="C227">
        <v>59510019</v>
      </c>
      <c r="D227">
        <v>30595501</v>
      </c>
      <c r="E227">
        <v>1</v>
      </c>
      <c r="F227">
        <v>1</v>
      </c>
      <c r="G227">
        <v>30515945</v>
      </c>
      <c r="H227">
        <v>2</v>
      </c>
      <c r="I227" t="s">
        <v>666</v>
      </c>
      <c r="J227" t="s">
        <v>667</v>
      </c>
      <c r="K227" t="s">
        <v>668</v>
      </c>
      <c r="L227">
        <v>1368</v>
      </c>
      <c r="N227">
        <v>1011</v>
      </c>
      <c r="O227" t="s">
        <v>308</v>
      </c>
      <c r="P227" t="s">
        <v>308</v>
      </c>
      <c r="Q227">
        <v>1</v>
      </c>
      <c r="W227">
        <v>0</v>
      </c>
      <c r="X227">
        <v>474767930</v>
      </c>
      <c r="Y227">
        <f t="shared" si="85"/>
        <v>0.33</v>
      </c>
      <c r="AA227">
        <v>0</v>
      </c>
      <c r="AB227">
        <v>3373.84</v>
      </c>
      <c r="AC227">
        <v>909.84</v>
      </c>
      <c r="AD227">
        <v>0</v>
      </c>
      <c r="AE227">
        <v>0</v>
      </c>
      <c r="AF227">
        <v>260.5</v>
      </c>
      <c r="AG227">
        <v>18.62</v>
      </c>
      <c r="AH227">
        <v>0</v>
      </c>
      <c r="AI227">
        <v>1</v>
      </c>
      <c r="AJ227">
        <v>12.37</v>
      </c>
      <c r="AK227">
        <v>46.67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0.3</v>
      </c>
      <c r="AU227" t="s">
        <v>26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ROUND(Y227*Source!I137*DO227,9)</f>
        <v>0</v>
      </c>
      <c r="CX227">
        <f>ROUND(Y227*Source!I137,9)</f>
        <v>0</v>
      </c>
      <c r="CY227">
        <f t="shared" si="89"/>
        <v>3373.84</v>
      </c>
      <c r="CZ227">
        <f t="shared" si="90"/>
        <v>260.5</v>
      </c>
      <c r="DA227">
        <f t="shared" si="91"/>
        <v>12.37</v>
      </c>
      <c r="DB227">
        <f t="shared" si="86"/>
        <v>85.965000000000003</v>
      </c>
      <c r="DC227">
        <f t="shared" si="87"/>
        <v>6.149</v>
      </c>
      <c r="DD227" t="s">
        <v>3</v>
      </c>
      <c r="DE227" t="s">
        <v>3</v>
      </c>
      <c r="DF227">
        <f t="shared" si="88"/>
        <v>0</v>
      </c>
      <c r="DG227">
        <f t="shared" si="92"/>
        <v>0</v>
      </c>
      <c r="DH227">
        <f t="shared" si="93"/>
        <v>0</v>
      </c>
      <c r="DI227">
        <f t="shared" si="77"/>
        <v>0</v>
      </c>
      <c r="DJ227">
        <f t="shared" si="94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ROW(Source!A137)</f>
        <v>137</v>
      </c>
      <c r="B228">
        <v>59509502</v>
      </c>
      <c r="C228">
        <v>59510019</v>
      </c>
      <c r="D228">
        <v>30595485</v>
      </c>
      <c r="E228">
        <v>1</v>
      </c>
      <c r="F228">
        <v>1</v>
      </c>
      <c r="G228">
        <v>30515945</v>
      </c>
      <c r="H228">
        <v>2</v>
      </c>
      <c r="I228" t="s">
        <v>653</v>
      </c>
      <c r="J228" t="s">
        <v>654</v>
      </c>
      <c r="K228" t="s">
        <v>655</v>
      </c>
      <c r="L228">
        <v>1368</v>
      </c>
      <c r="N228">
        <v>1011</v>
      </c>
      <c r="O228" t="s">
        <v>308</v>
      </c>
      <c r="P228" t="s">
        <v>308</v>
      </c>
      <c r="Q228">
        <v>1</v>
      </c>
      <c r="W228">
        <v>0</v>
      </c>
      <c r="X228">
        <v>1040789230</v>
      </c>
      <c r="Y228">
        <f t="shared" si="85"/>
        <v>0.33</v>
      </c>
      <c r="AA228">
        <v>0</v>
      </c>
      <c r="AB228">
        <v>2298.2199999999998</v>
      </c>
      <c r="AC228">
        <v>710.48</v>
      </c>
      <c r="AD228">
        <v>0</v>
      </c>
      <c r="AE228">
        <v>0</v>
      </c>
      <c r="AF228">
        <v>163.81</v>
      </c>
      <c r="AG228">
        <v>14.54</v>
      </c>
      <c r="AH228">
        <v>0</v>
      </c>
      <c r="AI228">
        <v>1</v>
      </c>
      <c r="AJ228">
        <v>13.4</v>
      </c>
      <c r="AK228">
        <v>46.67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0.3</v>
      </c>
      <c r="AU228" t="s">
        <v>26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ROUND(Y228*Source!I137*DO228,9)</f>
        <v>0</v>
      </c>
      <c r="CX228">
        <f>ROUND(Y228*Source!I137,9)</f>
        <v>0</v>
      </c>
      <c r="CY228">
        <f t="shared" si="89"/>
        <v>2298.2199999999998</v>
      </c>
      <c r="CZ228">
        <f t="shared" si="90"/>
        <v>163.81</v>
      </c>
      <c r="DA228">
        <f t="shared" si="91"/>
        <v>13.4</v>
      </c>
      <c r="DB228">
        <f t="shared" si="86"/>
        <v>54.054000000000002</v>
      </c>
      <c r="DC228">
        <f t="shared" si="87"/>
        <v>4.7960000000000003</v>
      </c>
      <c r="DD228" t="s">
        <v>3</v>
      </c>
      <c r="DE228" t="s">
        <v>3</v>
      </c>
      <c r="DF228">
        <f t="shared" si="88"/>
        <v>0</v>
      </c>
      <c r="DG228">
        <f t="shared" si="92"/>
        <v>0</v>
      </c>
      <c r="DH228">
        <f t="shared" si="93"/>
        <v>0</v>
      </c>
      <c r="DI228">
        <f t="shared" si="77"/>
        <v>0</v>
      </c>
      <c r="DJ228">
        <f t="shared" si="94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ROW(Source!A137)</f>
        <v>137</v>
      </c>
      <c r="B229">
        <v>59509502</v>
      </c>
      <c r="C229">
        <v>59510019</v>
      </c>
      <c r="D229">
        <v>30595516</v>
      </c>
      <c r="E229">
        <v>1</v>
      </c>
      <c r="F229">
        <v>1</v>
      </c>
      <c r="G229">
        <v>30515945</v>
      </c>
      <c r="H229">
        <v>2</v>
      </c>
      <c r="I229" t="s">
        <v>669</v>
      </c>
      <c r="J229" t="s">
        <v>670</v>
      </c>
      <c r="K229" t="s">
        <v>671</v>
      </c>
      <c r="L229">
        <v>1368</v>
      </c>
      <c r="N229">
        <v>1011</v>
      </c>
      <c r="O229" t="s">
        <v>308</v>
      </c>
      <c r="P229" t="s">
        <v>308</v>
      </c>
      <c r="Q229">
        <v>1</v>
      </c>
      <c r="W229">
        <v>0</v>
      </c>
      <c r="X229">
        <v>573529191</v>
      </c>
      <c r="Y229">
        <f t="shared" si="85"/>
        <v>0.33</v>
      </c>
      <c r="AA229">
        <v>0</v>
      </c>
      <c r="AB229">
        <v>3727.43</v>
      </c>
      <c r="AC229">
        <v>710.48</v>
      </c>
      <c r="AD229">
        <v>0</v>
      </c>
      <c r="AE229">
        <v>0</v>
      </c>
      <c r="AF229">
        <v>283.89999999999998</v>
      </c>
      <c r="AG229">
        <v>14.54</v>
      </c>
      <c r="AH229">
        <v>0</v>
      </c>
      <c r="AI229">
        <v>1</v>
      </c>
      <c r="AJ229">
        <v>12.54</v>
      </c>
      <c r="AK229">
        <v>46.67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</v>
      </c>
      <c r="AU229" t="s">
        <v>26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ROUND(Y229*Source!I137*DO229,9)</f>
        <v>0</v>
      </c>
      <c r="CX229">
        <f>ROUND(Y229*Source!I137,9)</f>
        <v>0</v>
      </c>
      <c r="CY229">
        <f t="shared" si="89"/>
        <v>3727.43</v>
      </c>
      <c r="CZ229">
        <f t="shared" si="90"/>
        <v>283.89999999999998</v>
      </c>
      <c r="DA229">
        <f t="shared" si="91"/>
        <v>12.54</v>
      </c>
      <c r="DB229">
        <f t="shared" si="86"/>
        <v>93.686999999999998</v>
      </c>
      <c r="DC229">
        <f t="shared" si="87"/>
        <v>4.7960000000000003</v>
      </c>
      <c r="DD229" t="s">
        <v>3</v>
      </c>
      <c r="DE229" t="s">
        <v>3</v>
      </c>
      <c r="DF229">
        <f t="shared" si="88"/>
        <v>0</v>
      </c>
      <c r="DG229">
        <f t="shared" si="92"/>
        <v>0</v>
      </c>
      <c r="DH229">
        <f t="shared" si="93"/>
        <v>0</v>
      </c>
      <c r="DI229">
        <f t="shared" si="77"/>
        <v>0</v>
      </c>
      <c r="DJ229">
        <f t="shared" si="94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ROW(Source!A137)</f>
        <v>137</v>
      </c>
      <c r="B230">
        <v>59509502</v>
      </c>
      <c r="C230">
        <v>59510019</v>
      </c>
      <c r="D230">
        <v>30595489</v>
      </c>
      <c r="E230">
        <v>1</v>
      </c>
      <c r="F230">
        <v>1</v>
      </c>
      <c r="G230">
        <v>30515945</v>
      </c>
      <c r="H230">
        <v>2</v>
      </c>
      <c r="I230" t="s">
        <v>672</v>
      </c>
      <c r="J230" t="s">
        <v>673</v>
      </c>
      <c r="K230" t="s">
        <v>674</v>
      </c>
      <c r="L230">
        <v>1368</v>
      </c>
      <c r="N230">
        <v>1011</v>
      </c>
      <c r="O230" t="s">
        <v>308</v>
      </c>
      <c r="P230" t="s">
        <v>308</v>
      </c>
      <c r="Q230">
        <v>1</v>
      </c>
      <c r="W230">
        <v>0</v>
      </c>
      <c r="X230">
        <v>-504674522</v>
      </c>
      <c r="Y230">
        <f t="shared" si="85"/>
        <v>0.33</v>
      </c>
      <c r="AA230">
        <v>0</v>
      </c>
      <c r="AB230">
        <v>2699.6</v>
      </c>
      <c r="AC230">
        <v>827.26</v>
      </c>
      <c r="AD230">
        <v>0</v>
      </c>
      <c r="AE230">
        <v>0</v>
      </c>
      <c r="AF230">
        <v>189.45</v>
      </c>
      <c r="AG230">
        <v>16.93</v>
      </c>
      <c r="AH230">
        <v>0</v>
      </c>
      <c r="AI230">
        <v>1</v>
      </c>
      <c r="AJ230">
        <v>13.61</v>
      </c>
      <c r="AK230">
        <v>46.67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</v>
      </c>
      <c r="AU230" t="s">
        <v>26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ROUND(Y230*Source!I137*DO230,9)</f>
        <v>0</v>
      </c>
      <c r="CX230">
        <f>ROUND(Y230*Source!I137,9)</f>
        <v>0</v>
      </c>
      <c r="CY230">
        <f t="shared" si="89"/>
        <v>2699.6</v>
      </c>
      <c r="CZ230">
        <f t="shared" si="90"/>
        <v>189.45</v>
      </c>
      <c r="DA230">
        <f t="shared" si="91"/>
        <v>13.61</v>
      </c>
      <c r="DB230">
        <f t="shared" si="86"/>
        <v>62.524000000000001</v>
      </c>
      <c r="DC230">
        <f t="shared" si="87"/>
        <v>5.5880000000000001</v>
      </c>
      <c r="DD230" t="s">
        <v>3</v>
      </c>
      <c r="DE230" t="s">
        <v>3</v>
      </c>
      <c r="DF230">
        <f t="shared" si="88"/>
        <v>0</v>
      </c>
      <c r="DG230">
        <f t="shared" si="92"/>
        <v>0</v>
      </c>
      <c r="DH230">
        <f t="shared" si="93"/>
        <v>0</v>
      </c>
      <c r="DI230">
        <f t="shared" si="77"/>
        <v>0</v>
      </c>
      <c r="DJ230">
        <f t="shared" si="94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ROW(Source!A137)</f>
        <v>137</v>
      </c>
      <c r="B231">
        <v>59509502</v>
      </c>
      <c r="C231">
        <v>59510019</v>
      </c>
      <c r="D231">
        <v>30595490</v>
      </c>
      <c r="E231">
        <v>1</v>
      </c>
      <c r="F231">
        <v>1</v>
      </c>
      <c r="G231">
        <v>30515945</v>
      </c>
      <c r="H231">
        <v>2</v>
      </c>
      <c r="I231" t="s">
        <v>675</v>
      </c>
      <c r="J231" t="s">
        <v>676</v>
      </c>
      <c r="K231" t="s">
        <v>677</v>
      </c>
      <c r="L231">
        <v>1368</v>
      </c>
      <c r="N231">
        <v>1011</v>
      </c>
      <c r="O231" t="s">
        <v>308</v>
      </c>
      <c r="P231" t="s">
        <v>308</v>
      </c>
      <c r="Q231">
        <v>1</v>
      </c>
      <c r="W231">
        <v>0</v>
      </c>
      <c r="X231">
        <v>116416571</v>
      </c>
      <c r="Y231">
        <f t="shared" si="85"/>
        <v>0.9900000000000001</v>
      </c>
      <c r="AA231">
        <v>0</v>
      </c>
      <c r="AB231">
        <v>2596.36</v>
      </c>
      <c r="AC231">
        <v>827.26</v>
      </c>
      <c r="AD231">
        <v>0</v>
      </c>
      <c r="AE231">
        <v>0</v>
      </c>
      <c r="AF231">
        <v>180.35</v>
      </c>
      <c r="AG231">
        <v>16.93</v>
      </c>
      <c r="AH231">
        <v>0</v>
      </c>
      <c r="AI231">
        <v>1</v>
      </c>
      <c r="AJ231">
        <v>13.75</v>
      </c>
      <c r="AK231">
        <v>46.67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0.9</v>
      </c>
      <c r="AU231" t="s">
        <v>26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ROUND(Y231*Source!I137*DO231,9)</f>
        <v>0</v>
      </c>
      <c r="CX231">
        <f>ROUND(Y231*Source!I137,9)</f>
        <v>0</v>
      </c>
      <c r="CY231">
        <f t="shared" si="89"/>
        <v>2596.36</v>
      </c>
      <c r="CZ231">
        <f t="shared" si="90"/>
        <v>180.35</v>
      </c>
      <c r="DA231">
        <f t="shared" si="91"/>
        <v>13.75</v>
      </c>
      <c r="DB231">
        <f t="shared" si="86"/>
        <v>178.55199999999999</v>
      </c>
      <c r="DC231">
        <f t="shared" si="87"/>
        <v>16.763999999999999</v>
      </c>
      <c r="DD231" t="s">
        <v>3</v>
      </c>
      <c r="DE231" t="s">
        <v>3</v>
      </c>
      <c r="DF231">
        <f t="shared" si="88"/>
        <v>0</v>
      </c>
      <c r="DG231">
        <f t="shared" si="92"/>
        <v>0</v>
      </c>
      <c r="DH231">
        <f t="shared" si="93"/>
        <v>0</v>
      </c>
      <c r="DI231">
        <f t="shared" si="77"/>
        <v>0</v>
      </c>
      <c r="DJ231">
        <f t="shared" si="94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ROW(Source!A137)</f>
        <v>137</v>
      </c>
      <c r="B232">
        <v>59509502</v>
      </c>
      <c r="C232">
        <v>59510019</v>
      </c>
      <c r="D232">
        <v>30589876</v>
      </c>
      <c r="E232">
        <v>1</v>
      </c>
      <c r="F232">
        <v>1</v>
      </c>
      <c r="G232">
        <v>30515945</v>
      </c>
      <c r="H232">
        <v>3</v>
      </c>
      <c r="I232" t="s">
        <v>678</v>
      </c>
      <c r="J232" t="s">
        <v>679</v>
      </c>
      <c r="K232" t="s">
        <v>680</v>
      </c>
      <c r="L232">
        <v>1348</v>
      </c>
      <c r="N232">
        <v>1009</v>
      </c>
      <c r="O232" t="s">
        <v>77</v>
      </c>
      <c r="P232" t="s">
        <v>77</v>
      </c>
      <c r="Q232">
        <v>1000</v>
      </c>
      <c r="W232">
        <v>0</v>
      </c>
      <c r="X232">
        <v>-323380030</v>
      </c>
      <c r="Y232">
        <f>AT232</f>
        <v>0.04</v>
      </c>
      <c r="AA232">
        <v>23553.22</v>
      </c>
      <c r="AB232">
        <v>0</v>
      </c>
      <c r="AC232">
        <v>0</v>
      </c>
      <c r="AD232">
        <v>0</v>
      </c>
      <c r="AE232">
        <v>1445.87</v>
      </c>
      <c r="AF232">
        <v>0</v>
      </c>
      <c r="AG232">
        <v>0</v>
      </c>
      <c r="AH232">
        <v>0</v>
      </c>
      <c r="AI232">
        <v>16.29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0.04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ROUND(Y232*Source!I137,9)</f>
        <v>0</v>
      </c>
      <c r="CY232">
        <f>AA232</f>
        <v>23553.22</v>
      </c>
      <c r="CZ232">
        <f>AE232</f>
        <v>1445.87</v>
      </c>
      <c r="DA232">
        <f>AI232</f>
        <v>16.29</v>
      </c>
      <c r="DB232">
        <f>ROUND(ROUND(AT232*CZ232,2),6)</f>
        <v>57.83</v>
      </c>
      <c r="DC232">
        <f>ROUND(ROUND(AT232*AG232,2),6)</f>
        <v>0</v>
      </c>
      <c r="DD232" t="s">
        <v>3</v>
      </c>
      <c r="DE232" t="s">
        <v>3</v>
      </c>
      <c r="DF232">
        <f>ROUND(ROUND(AE232*AI232,2)*CX232,2)</f>
        <v>0</v>
      </c>
      <c r="DG232">
        <f>ROUND(ROUND(AF232,2)*CX232,2)</f>
        <v>0</v>
      </c>
      <c r="DH232">
        <f>ROUND(ROUND(AG232,2)*CX232,2)</f>
        <v>0</v>
      </c>
      <c r="DI232">
        <f t="shared" si="77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ROW(Source!A137)</f>
        <v>137</v>
      </c>
      <c r="B233">
        <v>59509502</v>
      </c>
      <c r="C233">
        <v>59510019</v>
      </c>
      <c r="D233">
        <v>58930341</v>
      </c>
      <c r="E233">
        <v>1</v>
      </c>
      <c r="F233">
        <v>1</v>
      </c>
      <c r="G233">
        <v>30515945</v>
      </c>
      <c r="H233">
        <v>3</v>
      </c>
      <c r="I233" t="s">
        <v>408</v>
      </c>
      <c r="J233" t="s">
        <v>410</v>
      </c>
      <c r="K233" t="s">
        <v>409</v>
      </c>
      <c r="L233">
        <v>1348</v>
      </c>
      <c r="N233">
        <v>1009</v>
      </c>
      <c r="O233" t="s">
        <v>77</v>
      </c>
      <c r="P233" t="s">
        <v>77</v>
      </c>
      <c r="Q233">
        <v>1000</v>
      </c>
      <c r="W233">
        <v>0</v>
      </c>
      <c r="X233">
        <v>342132007</v>
      </c>
      <c r="Y233">
        <f>AT233</f>
        <v>9.66</v>
      </c>
      <c r="AA233">
        <v>4613.8500000000004</v>
      </c>
      <c r="AB233">
        <v>0</v>
      </c>
      <c r="AC233">
        <v>0</v>
      </c>
      <c r="AD233">
        <v>0</v>
      </c>
      <c r="AE233">
        <v>307.58999999999997</v>
      </c>
      <c r="AF233">
        <v>0</v>
      </c>
      <c r="AG233">
        <v>0</v>
      </c>
      <c r="AH233">
        <v>0</v>
      </c>
      <c r="AI233">
        <v>15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9.66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ROUND(Y233*Source!I137,9)</f>
        <v>0</v>
      </c>
      <c r="CY233">
        <f>AA233</f>
        <v>4613.8500000000004</v>
      </c>
      <c r="CZ233">
        <f>AE233</f>
        <v>307.58999999999997</v>
      </c>
      <c r="DA233">
        <f>AI233</f>
        <v>15</v>
      </c>
      <c r="DB233">
        <f>ROUND(ROUND(AT233*CZ233,2),6)</f>
        <v>2971.32</v>
      </c>
      <c r="DC233">
        <f>ROUND(ROUND(AT233*AG233,2),6)</f>
        <v>0</v>
      </c>
      <c r="DD233" t="s">
        <v>3</v>
      </c>
      <c r="DE233" t="s">
        <v>3</v>
      </c>
      <c r="DF233">
        <f>ROUND(ROUND(AE233*AI233,2)*CX233,2)</f>
        <v>0</v>
      </c>
      <c r="DG233">
        <f>ROUND(ROUND(AF233,2)*CX233,2)</f>
        <v>0</v>
      </c>
      <c r="DH233">
        <f>ROUND(ROUND(AG233,2)*CX233,2)</f>
        <v>0</v>
      </c>
      <c r="DI233">
        <f t="shared" si="77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ROW(Source!A139)</f>
        <v>139</v>
      </c>
      <c r="B234">
        <v>59509502</v>
      </c>
      <c r="C234">
        <v>59510032</v>
      </c>
      <c r="D234">
        <v>30515951</v>
      </c>
      <c r="E234">
        <v>30515945</v>
      </c>
      <c r="F234">
        <v>1</v>
      </c>
      <c r="G234">
        <v>30515945</v>
      </c>
      <c r="H234">
        <v>1</v>
      </c>
      <c r="I234" t="s">
        <v>488</v>
      </c>
      <c r="J234" t="s">
        <v>3</v>
      </c>
      <c r="K234" t="s">
        <v>489</v>
      </c>
      <c r="L234">
        <v>1191</v>
      </c>
      <c r="N234">
        <v>1013</v>
      </c>
      <c r="O234" t="s">
        <v>490</v>
      </c>
      <c r="P234" t="s">
        <v>490</v>
      </c>
      <c r="Q234">
        <v>1</v>
      </c>
      <c r="W234">
        <v>0</v>
      </c>
      <c r="X234">
        <v>476480486</v>
      </c>
      <c r="Y234">
        <f>((AT234*6)*1.1)</f>
        <v>3.4980000000000007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0.53</v>
      </c>
      <c r="AU234" t="s">
        <v>515</v>
      </c>
      <c r="AV234">
        <v>1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ROUND(AT234*Source!I139*AH234*AL234,2)</f>
        <v>0</v>
      </c>
      <c r="CV234">
        <f>ROUND(Y234*Source!I139,9)</f>
        <v>0</v>
      </c>
      <c r="CW234">
        <v>0</v>
      </c>
      <c r="CX234">
        <f>ROUND(Y234*Source!I139,9)</f>
        <v>0</v>
      </c>
      <c r="CY234">
        <f>AD234</f>
        <v>0</v>
      </c>
      <c r="CZ234">
        <f>AH234</f>
        <v>0</v>
      </c>
      <c r="DA234">
        <f>AL234</f>
        <v>1</v>
      </c>
      <c r="DB234">
        <f>ROUND(((ROUND(AT234*CZ234,2)*6)*1.1),6)</f>
        <v>0</v>
      </c>
      <c r="DC234">
        <f>ROUND(((ROUND(AT234*AG234,2)*6)*1.1),6)</f>
        <v>0</v>
      </c>
      <c r="DD234" t="s">
        <v>3</v>
      </c>
      <c r="DE234" t="s">
        <v>3</v>
      </c>
      <c r="DF234">
        <f>ROUND(ROUND(AE234,2)*CX234,2)</f>
        <v>0</v>
      </c>
      <c r="DG234">
        <f>ROUND(ROUND(AF234,2)*CX234,2)</f>
        <v>0</v>
      </c>
      <c r="DH234">
        <f>ROUND(ROUND(AG234,2)*CX234,2)</f>
        <v>0</v>
      </c>
      <c r="DI234">
        <f t="shared" si="77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ROW(Source!A139)</f>
        <v>139</v>
      </c>
      <c r="B235">
        <v>59509502</v>
      </c>
      <c r="C235">
        <v>59510032</v>
      </c>
      <c r="D235">
        <v>30595410</v>
      </c>
      <c r="E235">
        <v>1</v>
      </c>
      <c r="F235">
        <v>1</v>
      </c>
      <c r="G235">
        <v>30515945</v>
      </c>
      <c r="H235">
        <v>2</v>
      </c>
      <c r="I235" t="s">
        <v>506</v>
      </c>
      <c r="J235" t="s">
        <v>665</v>
      </c>
      <c r="K235" t="s">
        <v>508</v>
      </c>
      <c r="L235">
        <v>1368</v>
      </c>
      <c r="N235">
        <v>1011</v>
      </c>
      <c r="O235" t="s">
        <v>308</v>
      </c>
      <c r="P235" t="s">
        <v>308</v>
      </c>
      <c r="Q235">
        <v>1</v>
      </c>
      <c r="W235">
        <v>0</v>
      </c>
      <c r="X235">
        <v>1218242136</v>
      </c>
      <c r="Y235">
        <f>((AT235*6)*1.1)</f>
        <v>0.495</v>
      </c>
      <c r="AA235">
        <v>0</v>
      </c>
      <c r="AB235">
        <v>2250.15</v>
      </c>
      <c r="AC235">
        <v>710.48</v>
      </c>
      <c r="AD235">
        <v>0</v>
      </c>
      <c r="AE235">
        <v>0</v>
      </c>
      <c r="AF235">
        <v>153.94999999999999</v>
      </c>
      <c r="AG235">
        <v>14.54</v>
      </c>
      <c r="AH235">
        <v>0</v>
      </c>
      <c r="AI235">
        <v>1</v>
      </c>
      <c r="AJ235">
        <v>13.96</v>
      </c>
      <c r="AK235">
        <v>46.67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7.4999999999999997E-2</v>
      </c>
      <c r="AU235" t="s">
        <v>515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ROUND(Y235*Source!I139*DO235,9)</f>
        <v>0</v>
      </c>
      <c r="CX235">
        <f>ROUND(Y235*Source!I139,9)</f>
        <v>0</v>
      </c>
      <c r="CY235">
        <f>AB235</f>
        <v>2250.15</v>
      </c>
      <c r="CZ235">
        <f>AF235</f>
        <v>153.94999999999999</v>
      </c>
      <c r="DA235">
        <f>AJ235</f>
        <v>13.96</v>
      </c>
      <c r="DB235">
        <f>ROUND(((ROUND(AT235*CZ235,2)*6)*1.1),6)</f>
        <v>76.23</v>
      </c>
      <c r="DC235">
        <f>ROUND(((ROUND(AT235*AG235,2)*6)*1.1),6)</f>
        <v>7.194</v>
      </c>
      <c r="DD235" t="s">
        <v>3</v>
      </c>
      <c r="DE235" t="s">
        <v>3</v>
      </c>
      <c r="DF235">
        <f>ROUND(ROUND(AE235,2)*CX235,2)</f>
        <v>0</v>
      </c>
      <c r="DG235">
        <f>ROUND(ROUND(AF235*AJ235,2)*CX235,2)</f>
        <v>0</v>
      </c>
      <c r="DH235">
        <f>ROUND(ROUND(AG235*AK235,2)*CX235,2)</f>
        <v>0</v>
      </c>
      <c r="DI235">
        <f t="shared" si="77"/>
        <v>0</v>
      </c>
      <c r="DJ235">
        <f>DG235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ROW(Source!A139)</f>
        <v>139</v>
      </c>
      <c r="B236">
        <v>59509502</v>
      </c>
      <c r="C236">
        <v>59510032</v>
      </c>
      <c r="D236">
        <v>30595516</v>
      </c>
      <c r="E236">
        <v>1</v>
      </c>
      <c r="F236">
        <v>1</v>
      </c>
      <c r="G236">
        <v>30515945</v>
      </c>
      <c r="H236">
        <v>2</v>
      </c>
      <c r="I236" t="s">
        <v>669</v>
      </c>
      <c r="J236" t="s">
        <v>670</v>
      </c>
      <c r="K236" t="s">
        <v>671</v>
      </c>
      <c r="L236">
        <v>1368</v>
      </c>
      <c r="N236">
        <v>1011</v>
      </c>
      <c r="O236" t="s">
        <v>308</v>
      </c>
      <c r="P236" t="s">
        <v>308</v>
      </c>
      <c r="Q236">
        <v>1</v>
      </c>
      <c r="W236">
        <v>0</v>
      </c>
      <c r="X236">
        <v>573529191</v>
      </c>
      <c r="Y236">
        <f>((AT236*6)*1.1)</f>
        <v>0.495</v>
      </c>
      <c r="AA236">
        <v>0</v>
      </c>
      <c r="AB236">
        <v>3727.43</v>
      </c>
      <c r="AC236">
        <v>710.48</v>
      </c>
      <c r="AD236">
        <v>0</v>
      </c>
      <c r="AE236">
        <v>0</v>
      </c>
      <c r="AF236">
        <v>283.89999999999998</v>
      </c>
      <c r="AG236">
        <v>14.54</v>
      </c>
      <c r="AH236">
        <v>0</v>
      </c>
      <c r="AI236">
        <v>1</v>
      </c>
      <c r="AJ236">
        <v>12.54</v>
      </c>
      <c r="AK236">
        <v>46.67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7.4999999999999997E-2</v>
      </c>
      <c r="AU236" t="s">
        <v>515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ROUND(Y236*Source!I139*DO236,9)</f>
        <v>0</v>
      </c>
      <c r="CX236">
        <f>ROUND(Y236*Source!I139,9)</f>
        <v>0</v>
      </c>
      <c r="CY236">
        <f>AB236</f>
        <v>3727.43</v>
      </c>
      <c r="CZ236">
        <f>AF236</f>
        <v>283.89999999999998</v>
      </c>
      <c r="DA236">
        <f>AJ236</f>
        <v>12.54</v>
      </c>
      <c r="DB236">
        <f>ROUND(((ROUND(AT236*CZ236,2)*6)*1.1),6)</f>
        <v>140.51400000000001</v>
      </c>
      <c r="DC236">
        <f>ROUND(((ROUND(AT236*AG236,2)*6)*1.1),6)</f>
        <v>7.194</v>
      </c>
      <c r="DD236" t="s">
        <v>3</v>
      </c>
      <c r="DE236" t="s">
        <v>3</v>
      </c>
      <c r="DF236">
        <f>ROUND(ROUND(AE236,2)*CX236,2)</f>
        <v>0</v>
      </c>
      <c r="DG236">
        <f>ROUND(ROUND(AF236*AJ236,2)*CX236,2)</f>
        <v>0</v>
      </c>
      <c r="DH236">
        <f>ROUND(ROUND(AG236*AK236,2)*CX236,2)</f>
        <v>0</v>
      </c>
      <c r="DI236">
        <f t="shared" si="77"/>
        <v>0</v>
      </c>
      <c r="DJ236">
        <f>DG236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ROW(Source!A139)</f>
        <v>139</v>
      </c>
      <c r="B237">
        <v>59509502</v>
      </c>
      <c r="C237">
        <v>59510032</v>
      </c>
      <c r="D237">
        <v>30516999</v>
      </c>
      <c r="E237">
        <v>30515945</v>
      </c>
      <c r="F237">
        <v>1</v>
      </c>
      <c r="G237">
        <v>30515945</v>
      </c>
      <c r="H237">
        <v>2</v>
      </c>
      <c r="I237" t="s">
        <v>509</v>
      </c>
      <c r="J237" t="s">
        <v>3</v>
      </c>
      <c r="K237" t="s">
        <v>510</v>
      </c>
      <c r="L237">
        <v>1344</v>
      </c>
      <c r="N237">
        <v>1008</v>
      </c>
      <c r="O237" t="s">
        <v>511</v>
      </c>
      <c r="P237" t="s">
        <v>511</v>
      </c>
      <c r="Q237">
        <v>1</v>
      </c>
      <c r="W237">
        <v>0</v>
      </c>
      <c r="X237">
        <v>-1180195794</v>
      </c>
      <c r="Y237">
        <f>((AT237*6)*1.1)</f>
        <v>6.6000000000000003E-2</v>
      </c>
      <c r="AA237">
        <v>0</v>
      </c>
      <c r="AB237">
        <v>1.05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0.01</v>
      </c>
      <c r="AU237" t="s">
        <v>515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ROUND(Y237*Source!I139*DO237,9)</f>
        <v>0</v>
      </c>
      <c r="CX237">
        <f>ROUND(Y237*Source!I139,9)</f>
        <v>0</v>
      </c>
      <c r="CY237">
        <f>AB237</f>
        <v>1.05</v>
      </c>
      <c r="CZ237">
        <f>AF237</f>
        <v>1</v>
      </c>
      <c r="DA237">
        <f>AJ237</f>
        <v>1</v>
      </c>
      <c r="DB237">
        <f>ROUND(((ROUND(AT237*CZ237,2)*6)*1.1),6)</f>
        <v>6.6000000000000003E-2</v>
      </c>
      <c r="DC237">
        <f>ROUND(((ROUND(AT237*AG237,2)*6)*1.1),6)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>ROUND(ROUND(AG237,2)*CX237,2)</f>
        <v>0</v>
      </c>
      <c r="DI237">
        <f t="shared" si="77"/>
        <v>0</v>
      </c>
      <c r="DJ237">
        <f>DG237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ROW(Source!A139)</f>
        <v>139</v>
      </c>
      <c r="B238">
        <v>59509502</v>
      </c>
      <c r="C238">
        <v>59510032</v>
      </c>
      <c r="D238">
        <v>58930341</v>
      </c>
      <c r="E238">
        <v>1</v>
      </c>
      <c r="F238">
        <v>1</v>
      </c>
      <c r="G238">
        <v>30515945</v>
      </c>
      <c r="H238">
        <v>3</v>
      </c>
      <c r="I238" t="s">
        <v>408</v>
      </c>
      <c r="J238" t="s">
        <v>410</v>
      </c>
      <c r="K238" t="s">
        <v>409</v>
      </c>
      <c r="L238">
        <v>1348</v>
      </c>
      <c r="N238">
        <v>1009</v>
      </c>
      <c r="O238" t="s">
        <v>77</v>
      </c>
      <c r="P238" t="s">
        <v>77</v>
      </c>
      <c r="Q238">
        <v>1000</v>
      </c>
      <c r="W238">
        <v>0</v>
      </c>
      <c r="X238">
        <v>342132007</v>
      </c>
      <c r="Y238">
        <f>(AT238*6)</f>
        <v>14.52</v>
      </c>
      <c r="AA238">
        <v>4613.8500000000004</v>
      </c>
      <c r="AB238">
        <v>0</v>
      </c>
      <c r="AC238">
        <v>0</v>
      </c>
      <c r="AD238">
        <v>0</v>
      </c>
      <c r="AE238">
        <v>307.58999999999997</v>
      </c>
      <c r="AF238">
        <v>0</v>
      </c>
      <c r="AG238">
        <v>0</v>
      </c>
      <c r="AH238">
        <v>0</v>
      </c>
      <c r="AI238">
        <v>15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2.42</v>
      </c>
      <c r="AU238" t="s">
        <v>86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ROUND(Y238*Source!I139,9)</f>
        <v>0</v>
      </c>
      <c r="CY238">
        <f>AA238</f>
        <v>4613.8500000000004</v>
      </c>
      <c r="CZ238">
        <f>AE238</f>
        <v>307.58999999999997</v>
      </c>
      <c r="DA238">
        <f>AI238</f>
        <v>15</v>
      </c>
      <c r="DB238">
        <f>ROUND((ROUND(AT238*CZ238,2)*6),6)</f>
        <v>4466.22</v>
      </c>
      <c r="DC238">
        <f>ROUND((ROUND(AT238*AG238,2)*6),6)</f>
        <v>0</v>
      </c>
      <c r="DD238" t="s">
        <v>3</v>
      </c>
      <c r="DE238" t="s">
        <v>3</v>
      </c>
      <c r="DF238">
        <f>ROUND(ROUND(AE238*AI238,2)*CX238,2)</f>
        <v>0</v>
      </c>
      <c r="DG238">
        <f>ROUND(ROUND(AF238,2)*CX238,2)</f>
        <v>0</v>
      </c>
      <c r="DH238">
        <f>ROUND(ROUND(AG238,2)*CX238,2)</f>
        <v>0</v>
      </c>
      <c r="DI238">
        <f t="shared" si="77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AB37-92B9-41C0-8EAF-1FE7A135E74F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5123-1992-4FCE-938D-9DB837B17520}">
  <dimension ref="A1:U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59</v>
      </c>
      <c r="B1">
        <v>1</v>
      </c>
      <c r="C1" t="s">
        <v>3</v>
      </c>
      <c r="D1" t="s">
        <v>3</v>
      </c>
      <c r="E1" t="s">
        <v>131</v>
      </c>
      <c r="F1" t="s">
        <v>131</v>
      </c>
      <c r="G1" t="s">
        <v>131</v>
      </c>
      <c r="H1" t="s">
        <v>3</v>
      </c>
      <c r="I1" t="s">
        <v>131</v>
      </c>
      <c r="J1" t="s">
        <v>131</v>
      </c>
      <c r="K1" t="s">
        <v>3</v>
      </c>
      <c r="L1" t="s">
        <v>3</v>
      </c>
      <c r="M1" t="s">
        <v>3</v>
      </c>
      <c r="N1" t="s">
        <v>3</v>
      </c>
      <c r="O1" t="s">
        <v>131</v>
      </c>
      <c r="P1" t="s">
        <v>3</v>
      </c>
      <c r="Q1" t="s">
        <v>3</v>
      </c>
      <c r="R1" t="s">
        <v>3</v>
      </c>
      <c r="S1" t="s">
        <v>681</v>
      </c>
      <c r="T1" t="s">
        <v>685</v>
      </c>
      <c r="U1" t="s">
        <v>682</v>
      </c>
    </row>
    <row r="2" spans="1:21" x14ac:dyDescent="0.25">
      <c r="A2">
        <v>61</v>
      </c>
      <c r="B2">
        <v>1</v>
      </c>
      <c r="C2" t="s">
        <v>3</v>
      </c>
      <c r="D2" t="s">
        <v>3</v>
      </c>
      <c r="E2" t="s">
        <v>131</v>
      </c>
      <c r="F2" t="s">
        <v>131</v>
      </c>
      <c r="G2" t="s">
        <v>131</v>
      </c>
      <c r="H2" t="s">
        <v>3</v>
      </c>
      <c r="I2" t="s">
        <v>131</v>
      </c>
      <c r="J2" t="s">
        <v>131</v>
      </c>
      <c r="K2" t="s">
        <v>3</v>
      </c>
      <c r="L2" t="s">
        <v>3</v>
      </c>
      <c r="M2" t="s">
        <v>3</v>
      </c>
      <c r="N2" t="s">
        <v>3</v>
      </c>
      <c r="O2" t="s">
        <v>131</v>
      </c>
      <c r="P2" t="s">
        <v>3</v>
      </c>
      <c r="Q2" t="s">
        <v>3</v>
      </c>
      <c r="R2" t="s">
        <v>3</v>
      </c>
      <c r="S2" t="s">
        <v>681</v>
      </c>
      <c r="T2" t="s">
        <v>685</v>
      </c>
      <c r="U2" t="s">
        <v>682</v>
      </c>
    </row>
    <row r="3" spans="1:21" x14ac:dyDescent="0.25">
      <c r="A3">
        <v>63</v>
      </c>
      <c r="B3">
        <v>1</v>
      </c>
      <c r="C3" t="s">
        <v>3</v>
      </c>
      <c r="D3" t="s">
        <v>145</v>
      </c>
      <c r="E3" t="s">
        <v>145</v>
      </c>
      <c r="F3" t="s">
        <v>145</v>
      </c>
      <c r="G3" t="s">
        <v>145</v>
      </c>
      <c r="H3" t="s">
        <v>3</v>
      </c>
      <c r="I3" t="s">
        <v>145</v>
      </c>
      <c r="J3" t="s">
        <v>145</v>
      </c>
      <c r="K3" t="s">
        <v>3</v>
      </c>
      <c r="L3" t="s">
        <v>3</v>
      </c>
      <c r="M3" t="s">
        <v>3</v>
      </c>
      <c r="N3" t="s">
        <v>145</v>
      </c>
      <c r="O3" t="s">
        <v>145</v>
      </c>
      <c r="P3" t="s">
        <v>3</v>
      </c>
      <c r="Q3" t="s">
        <v>3</v>
      </c>
      <c r="R3" t="s">
        <v>3</v>
      </c>
      <c r="S3" t="s">
        <v>3</v>
      </c>
      <c r="T3" t="s">
        <v>3</v>
      </c>
    </row>
    <row r="4" spans="1:21" x14ac:dyDescent="0.25">
      <c r="A4">
        <v>63</v>
      </c>
      <c r="B4">
        <v>1</v>
      </c>
      <c r="C4" t="s">
        <v>3</v>
      </c>
      <c r="D4" t="s">
        <v>3</v>
      </c>
      <c r="E4" t="s">
        <v>131</v>
      </c>
      <c r="F4" t="s">
        <v>131</v>
      </c>
      <c r="G4" t="s">
        <v>131</v>
      </c>
      <c r="H4" t="s">
        <v>3</v>
      </c>
      <c r="I4" t="s">
        <v>131</v>
      </c>
      <c r="J4" t="s">
        <v>131</v>
      </c>
      <c r="K4" t="s">
        <v>3</v>
      </c>
      <c r="L4" t="s">
        <v>3</v>
      </c>
      <c r="M4" t="s">
        <v>3</v>
      </c>
      <c r="N4" t="s">
        <v>3</v>
      </c>
      <c r="O4" t="s">
        <v>131</v>
      </c>
      <c r="P4" t="s">
        <v>3</v>
      </c>
      <c r="Q4" t="s">
        <v>3</v>
      </c>
      <c r="R4" t="s">
        <v>3</v>
      </c>
      <c r="S4" t="s">
        <v>681</v>
      </c>
      <c r="T4" t="s">
        <v>685</v>
      </c>
      <c r="U4" t="s">
        <v>682</v>
      </c>
    </row>
    <row r="5" spans="1:21" x14ac:dyDescent="0.25">
      <c r="A5">
        <v>75</v>
      </c>
      <c r="B5">
        <v>1</v>
      </c>
      <c r="C5" t="s">
        <v>3</v>
      </c>
      <c r="D5" t="s">
        <v>3</v>
      </c>
      <c r="E5" t="s">
        <v>131</v>
      </c>
      <c r="F5" t="s">
        <v>131</v>
      </c>
      <c r="G5" t="s">
        <v>131</v>
      </c>
      <c r="H5" t="s">
        <v>3</v>
      </c>
      <c r="I5" t="s">
        <v>131</v>
      </c>
      <c r="J5" t="s">
        <v>131</v>
      </c>
      <c r="K5" t="s">
        <v>3</v>
      </c>
      <c r="L5" t="s">
        <v>3</v>
      </c>
      <c r="M5" t="s">
        <v>3</v>
      </c>
      <c r="N5" t="s">
        <v>3</v>
      </c>
      <c r="O5" t="s">
        <v>131</v>
      </c>
      <c r="P5" t="s">
        <v>3</v>
      </c>
      <c r="Q5" t="s">
        <v>3</v>
      </c>
      <c r="R5" t="s">
        <v>3</v>
      </c>
      <c r="S5" t="s">
        <v>681</v>
      </c>
      <c r="T5" t="s">
        <v>685</v>
      </c>
      <c r="U5" t="s">
        <v>682</v>
      </c>
    </row>
    <row r="6" spans="1:21" x14ac:dyDescent="0.25">
      <c r="A6">
        <v>79</v>
      </c>
      <c r="B6">
        <v>1</v>
      </c>
      <c r="C6" t="s">
        <v>3</v>
      </c>
      <c r="D6" t="s">
        <v>3</v>
      </c>
      <c r="E6" t="s">
        <v>131</v>
      </c>
      <c r="F6" t="s">
        <v>131</v>
      </c>
      <c r="G6" t="s">
        <v>131</v>
      </c>
      <c r="H6" t="s">
        <v>3</v>
      </c>
      <c r="I6" t="s">
        <v>131</v>
      </c>
      <c r="J6" t="s">
        <v>131</v>
      </c>
      <c r="K6" t="s">
        <v>3</v>
      </c>
      <c r="L6" t="s">
        <v>3</v>
      </c>
      <c r="M6" t="s">
        <v>3</v>
      </c>
      <c r="N6" t="s">
        <v>3</v>
      </c>
      <c r="O6" t="s">
        <v>131</v>
      </c>
      <c r="P6" t="s">
        <v>3</v>
      </c>
      <c r="Q6" t="s">
        <v>3</v>
      </c>
      <c r="R6" t="s">
        <v>3</v>
      </c>
      <c r="S6" t="s">
        <v>681</v>
      </c>
      <c r="T6" t="s">
        <v>685</v>
      </c>
      <c r="U6" t="s">
        <v>682</v>
      </c>
    </row>
    <row r="7" spans="1:21" x14ac:dyDescent="0.25">
      <c r="A7">
        <v>120</v>
      </c>
      <c r="B7">
        <v>1</v>
      </c>
      <c r="C7" t="s">
        <v>3</v>
      </c>
      <c r="D7" t="s">
        <v>3</v>
      </c>
      <c r="E7" t="s">
        <v>131</v>
      </c>
      <c r="F7" t="s">
        <v>131</v>
      </c>
      <c r="G7" t="s">
        <v>131</v>
      </c>
      <c r="H7" t="s">
        <v>3</v>
      </c>
      <c r="I7" t="s">
        <v>131</v>
      </c>
      <c r="J7" t="s">
        <v>131</v>
      </c>
      <c r="K7" t="s">
        <v>3</v>
      </c>
      <c r="L7" t="s">
        <v>3</v>
      </c>
      <c r="M7" t="s">
        <v>3</v>
      </c>
      <c r="N7" t="s">
        <v>3</v>
      </c>
      <c r="O7" t="s">
        <v>131</v>
      </c>
      <c r="P7" t="s">
        <v>3</v>
      </c>
      <c r="Q7" t="s">
        <v>3</v>
      </c>
      <c r="R7" t="s">
        <v>3</v>
      </c>
      <c r="S7" t="s">
        <v>681</v>
      </c>
      <c r="T7" t="s">
        <v>685</v>
      </c>
      <c r="U7" t="s">
        <v>682</v>
      </c>
    </row>
    <row r="8" spans="1:21" x14ac:dyDescent="0.25">
      <c r="A8">
        <v>121</v>
      </c>
      <c r="B8">
        <v>1</v>
      </c>
      <c r="C8" t="s">
        <v>3</v>
      </c>
      <c r="D8" t="s">
        <v>3</v>
      </c>
      <c r="E8" t="s">
        <v>131</v>
      </c>
      <c r="F8" t="s">
        <v>131</v>
      </c>
      <c r="G8" t="s">
        <v>131</v>
      </c>
      <c r="H8" t="s">
        <v>3</v>
      </c>
      <c r="I8" t="s">
        <v>131</v>
      </c>
      <c r="J8" t="s">
        <v>131</v>
      </c>
      <c r="K8" t="s">
        <v>3</v>
      </c>
      <c r="L8" t="s">
        <v>3</v>
      </c>
      <c r="M8" t="s">
        <v>3</v>
      </c>
      <c r="N8" t="s">
        <v>3</v>
      </c>
      <c r="O8" t="s">
        <v>131</v>
      </c>
      <c r="P8" t="s">
        <v>3</v>
      </c>
      <c r="Q8" t="s">
        <v>3</v>
      </c>
      <c r="R8" t="s">
        <v>3</v>
      </c>
      <c r="S8" t="s">
        <v>681</v>
      </c>
      <c r="T8" t="s">
        <v>685</v>
      </c>
      <c r="U8" t="s">
        <v>682</v>
      </c>
    </row>
    <row r="9" spans="1:21" x14ac:dyDescent="0.25">
      <c r="A9">
        <v>125</v>
      </c>
      <c r="B9">
        <v>1</v>
      </c>
      <c r="C9" t="s">
        <v>3</v>
      </c>
      <c r="D9" t="s">
        <v>3</v>
      </c>
      <c r="E9" t="s">
        <v>131</v>
      </c>
      <c r="F9" t="s">
        <v>131</v>
      </c>
      <c r="G9" t="s">
        <v>131</v>
      </c>
      <c r="H9" t="s">
        <v>3</v>
      </c>
      <c r="I9" t="s">
        <v>131</v>
      </c>
      <c r="J9" t="s">
        <v>131</v>
      </c>
      <c r="K9" t="s">
        <v>3</v>
      </c>
      <c r="L9" t="s">
        <v>3</v>
      </c>
      <c r="M9" t="s">
        <v>3</v>
      </c>
      <c r="N9" t="s">
        <v>3</v>
      </c>
      <c r="O9" t="s">
        <v>131</v>
      </c>
      <c r="P9" t="s">
        <v>3</v>
      </c>
      <c r="Q9" t="s">
        <v>3</v>
      </c>
      <c r="R9" t="s">
        <v>3</v>
      </c>
      <c r="S9" t="s">
        <v>681</v>
      </c>
      <c r="T9" t="s">
        <v>685</v>
      </c>
      <c r="U9" t="s">
        <v>682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9CA9-E1DE-45EF-B060-4B66BEC8A11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03" x14ac:dyDescent="0.25">
      <c r="F12" t="str">
        <f>Source!F12</f>
        <v>02-01-01</v>
      </c>
      <c r="G12" t="str">
        <f>Source!G12</f>
        <v>02-01-01 БКТП 2х400 кВА. АС ТП.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2025-05-19T06:27:52Z</dcterms:created>
  <dcterms:modified xsi:type="dcterms:W3CDTF">2025-05-19T06:57:25Z</dcterms:modified>
</cp:coreProperties>
</file>